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0730" windowHeight="11760"/>
  </bookViews>
  <sheets>
    <sheet name="bjudget" sheetId="1" r:id="rId1"/>
    <sheet name="extrabudget" sheetId="2" r:id="rId2"/>
    <sheet name="Sheet3" sheetId="3" r:id="rId3"/>
  </sheets>
  <definedNames>
    <definedName name="_ftn1" localSheetId="0">bjudget!$A$15</definedName>
    <definedName name="_ftnref1" localSheetId="0">bjudget!$E$3</definedName>
    <definedName name="_Toc501014756" localSheetId="0">bjudget!$AO$1</definedName>
  </definedNames>
  <calcPr calcId="125725"/>
</workbook>
</file>

<file path=xl/calcChain.xml><?xml version="1.0" encoding="utf-8"?>
<calcChain xmlns="http://schemas.openxmlformats.org/spreadsheetml/2006/main">
  <c r="D6" i="2"/>
  <c r="Z7" i="1"/>
  <c r="D7"/>
</calcChain>
</file>

<file path=xl/sharedStrings.xml><?xml version="1.0" encoding="utf-8"?>
<sst xmlns="http://schemas.openxmlformats.org/spreadsheetml/2006/main" count="158" uniqueCount="91">
  <si>
    <t>Ծրագրային դասիչը</t>
  </si>
  <si>
    <t>Ծրագիր /Միջոցառում</t>
  </si>
  <si>
    <t>2020թ բյուջե (հազ. դրամ</t>
  </si>
  <si>
    <t>2021թ բյուջե (հազ. դրամ)</t>
  </si>
  <si>
    <t>2022 թ բյուջե (հազ. դրամ)</t>
  </si>
  <si>
    <t>Ընդամենը</t>
  </si>
  <si>
    <t>&lt;Հոդվածի  անվանումը և կոդը&gt;</t>
  </si>
  <si>
    <t>…</t>
  </si>
  <si>
    <t>......</t>
  </si>
  <si>
    <t>.......</t>
  </si>
  <si>
    <t>………..</t>
  </si>
  <si>
    <t>Աշխատողների աշխատավարձ և հավելավճար 4111</t>
  </si>
  <si>
    <t>Քաղաքացիական,դատական և պետական ծառայողների պարգևատրում 4113</t>
  </si>
  <si>
    <t>Էներգետիկ ծառայություններ 4212</t>
  </si>
  <si>
    <t>Կոմունալ ծառայություն 4213</t>
  </si>
  <si>
    <t>Կապի ծառայություն 4214</t>
  </si>
  <si>
    <t>Ապահովագրական ծախս 4215</t>
  </si>
  <si>
    <t>Գույքի և սարքավորումների վարձակալություն 4216</t>
  </si>
  <si>
    <t>Ներքին գործուղումների  4221</t>
  </si>
  <si>
    <t>Արտասահմանյան գործուղումների գծով ծախսեր 4222</t>
  </si>
  <si>
    <t>Համակարգչային ծառայություններ 4232</t>
  </si>
  <si>
    <t>Տեղեկատվական ծառայություններ 4234</t>
  </si>
  <si>
    <t>Ներկայացուցչական ծախսեր 4237</t>
  </si>
  <si>
    <t>Ընդհանուր բնույթի այլ ծառայություններ 4239</t>
  </si>
  <si>
    <t>Մեքենաների և սարքերի ընթացիկ նորոգում4252</t>
  </si>
  <si>
    <t>Գրասենյակային նյութեր 4261</t>
  </si>
  <si>
    <t>Տրանսպորտային նյութեր 4264</t>
  </si>
  <si>
    <t>Հատուկ նպատայաին այլ նյութեր 4269</t>
  </si>
  <si>
    <t>Պարտադիր վճարներ 4823</t>
  </si>
  <si>
    <t>Ավիացիայի բնագավառում վերահսկողության և կանոնակարգման ապահովում</t>
  </si>
  <si>
    <t>Ավիացիայի բնագավառում վերահսկողության և կանոնակարգման ծառայություններ</t>
  </si>
  <si>
    <t>04050401</t>
  </si>
  <si>
    <t>Կենցաղային և հանրային սննդի նյութեր4267</t>
  </si>
  <si>
    <t>Աջակցություն ավիացիայի բնագավառում վերահսկողության և կանոնակարգման ապահովմանը</t>
  </si>
  <si>
    <t>04050404</t>
  </si>
  <si>
    <t>Պարգևատրումներ,դրամական խրախուսումներ և հատուկ վճարներ411200</t>
  </si>
  <si>
    <t>Վարչական ծառայություններ423100</t>
  </si>
  <si>
    <t>Աշխատակազմի մասնագիտական զարգացման ծառայություններ 423300</t>
  </si>
  <si>
    <t xml:space="preserve">Ընթացիկ դրամաշնորհներ պետական և համայնքային առևտրային կազմակերպություններին 4638 </t>
  </si>
  <si>
    <t>Այլ հարկեր482200</t>
  </si>
  <si>
    <t>Պարտադիր վճարներ 482300</t>
  </si>
  <si>
    <t>Ոչ նյութական հիմնական միջոցներ 513200</t>
  </si>
  <si>
    <t>Պետական հատվածի տարբեր մակարդակների կողմից մւմյանց նկատմամբ կիրառվող տույժերր482400</t>
  </si>
  <si>
    <t>Այլ ծախսեր 486100</t>
  </si>
  <si>
    <t>Շենքերի և կառույցների ընթացիկ նորոգում և պահպանում425100</t>
  </si>
  <si>
    <t>Այլ նպաստներ 472900</t>
  </si>
  <si>
    <t>Պահուստային միջոցներ 489100</t>
  </si>
  <si>
    <t>ՀՀ քաղաքացիական ավիացիայի տեխնիկական հագեցվածության բարելավում</t>
  </si>
  <si>
    <t>Պետական մարմինների կողմից օգտագործվող ոչ ֆինանսական ակտիվների հետ գործառնություններ</t>
  </si>
  <si>
    <t>Ներկայացուցչական ծախսեր 423700</t>
  </si>
  <si>
    <t>Մեքենաների և սարքերի ընթացիկ նորոգում425200</t>
  </si>
  <si>
    <t>Գրասենյակային նյութեր 426100</t>
  </si>
  <si>
    <t>Տրանսպորտային նյութեր 426400</t>
  </si>
  <si>
    <t>Կենցաղային և հանրային սննդի նյութեր426700</t>
  </si>
  <si>
    <t>Հատուկ նպատայաին այլ նյութեր 426900</t>
  </si>
  <si>
    <t>Ընթացիկ դրամաշնորհներ պետական և համայնքային առևտրային կազմակերպություններին 463800</t>
  </si>
  <si>
    <t>Ներքին գործուղումների 422100</t>
  </si>
  <si>
    <t xml:space="preserve"> Կապի ծառայություններ 421400</t>
  </si>
  <si>
    <t>Արտասահմանյան գործուղումների գծով ծախսեր 422200</t>
  </si>
  <si>
    <t>Համակարգչային ծառայություններ 423200</t>
  </si>
  <si>
    <t>Տեղեկատվական ծառայություններ 423400</t>
  </si>
  <si>
    <t>Կենցաղային և հանրային սննդիծառայություններ 423600</t>
  </si>
  <si>
    <t>Վարչական սարքավորումներ 512200</t>
  </si>
  <si>
    <t>Այլ մեքենաներ և սարքավորումներ 512900</t>
  </si>
  <si>
    <t>Նախնական և միջին մասնագիտական կրթություն</t>
  </si>
  <si>
    <t>Միջին մասնագիտական կրթությունստացող ուսանողների կրթաթոշակ</t>
  </si>
  <si>
    <t>090302</t>
  </si>
  <si>
    <t>Այլ նպաստներ բյուջեից4729</t>
  </si>
  <si>
    <t xml:space="preserve">Միջին մասնագիտական կրթության գծով ուսանողական նպաստների տրամադրում  </t>
  </si>
  <si>
    <t>Կրթական, մշակութային և սպորտային նպաստներ բյուջեից4727</t>
  </si>
  <si>
    <t>2019թ փաստ. (հազ. դրամ)</t>
  </si>
  <si>
    <t>Կենցաղային և հան րային սննդի նյութեր 4267</t>
  </si>
  <si>
    <t>2020թ (հազ. դրամ)</t>
  </si>
  <si>
    <t>2021թ բյուջե (հազ. դրամ</t>
  </si>
  <si>
    <t>2022թ բյուջե (հազ. դրամ)</t>
  </si>
  <si>
    <t>2023 թ բյուջե (հազ. դրամ)</t>
  </si>
  <si>
    <t>Պարտադիր վճարներ 4824</t>
  </si>
  <si>
    <t>Վարչական ծառայություններ4231</t>
  </si>
  <si>
    <t>Կենցաղային և հանրային սննդի ծառայություններ4236</t>
  </si>
  <si>
    <t>Պարգևատևրումներ, դրամական խրախուսումներ և հատուկ վճարներ4112</t>
  </si>
  <si>
    <t>Մասնագիտական  ծառայություններ  4241</t>
  </si>
  <si>
    <t>Շենքերի և կառույցների ընթացիկ նորոգում և պահպանում4251</t>
  </si>
  <si>
    <t>Այլ հարկեր4822</t>
  </si>
  <si>
    <t>Այլ ծախսեր 4861</t>
  </si>
  <si>
    <t>Պահուստային միջոցներ 4891</t>
  </si>
  <si>
    <t>2020 (հազ. դրամ)</t>
  </si>
  <si>
    <t>Տրանսպորտային սարքավորումներ 482400</t>
  </si>
  <si>
    <t>Պետական հատվածի տարբեր մակարդակների կողմից միմյանց նկատմամբ կիրառվող տույժեր482400</t>
  </si>
  <si>
    <t>Կապի ծառայություններ 4214</t>
  </si>
  <si>
    <t>Ներքինգործուղումներ 4221</t>
  </si>
  <si>
    <r>
      <t>Հավելված N 4.</t>
    </r>
    <r>
      <rPr>
        <sz val="12"/>
        <color theme="1"/>
        <rFont val="GHEA Grapalat"/>
        <family val="3"/>
      </rPr>
      <t xml:space="preserve"> </t>
    </r>
    <r>
      <rPr>
        <b/>
        <sz val="12"/>
        <color theme="1"/>
        <rFont val="GHEA Grapalat"/>
        <family val="3"/>
      </rPr>
      <t>Բյուջետային ծրագրերի գծով ամփոփ ծախսերն ըստ բյուջետային ծախսերի տնտեսագիտական դասակարգման հոդվածների</t>
    </r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</si>
</sst>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charset val="1"/>
      <scheme val="minor"/>
    </font>
    <font>
      <u/>
      <sz val="11"/>
      <color theme="10"/>
      <name val="Calibri"/>
      <family val="2"/>
      <charset val="1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0"/>
      <color theme="1"/>
      <name val="Calibri"/>
      <family val="2"/>
      <charset val="1"/>
      <scheme val="minor"/>
    </font>
    <font>
      <i/>
      <sz val="10"/>
      <color theme="1"/>
      <name val="GHEA Grapalat"/>
      <family val="3"/>
    </font>
    <font>
      <sz val="8"/>
      <color theme="1"/>
      <name val="GHEA Grapalat"/>
      <family val="3"/>
    </font>
    <font>
      <sz val="8"/>
      <color theme="1"/>
      <name val="Calibri"/>
      <family val="2"/>
      <charset val="1"/>
      <scheme val="minor"/>
    </font>
    <font>
      <i/>
      <sz val="8"/>
      <color theme="1"/>
      <name val="GHEA Grapalat"/>
      <family val="3"/>
    </font>
    <font>
      <b/>
      <sz val="8"/>
      <color theme="1"/>
      <name val="GHEA Grapalat"/>
      <family val="3"/>
    </font>
    <font>
      <u/>
      <sz val="8"/>
      <color theme="10"/>
      <name val="Calibri"/>
      <family val="2"/>
      <charset val="1"/>
    </font>
    <font>
      <b/>
      <sz val="12"/>
      <color theme="1"/>
      <name val="GHEA Grapalat"/>
      <family val="3"/>
    </font>
    <font>
      <sz val="12"/>
      <color theme="1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87">
    <xf numFmtId="0" fontId="0" fillId="0" borderId="0" xfId="0"/>
    <xf numFmtId="0" fontId="4" fillId="0" borderId="0" xfId="0" applyFont="1"/>
    <xf numFmtId="0" fontId="5" fillId="0" borderId="1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5" fillId="0" borderId="15" xfId="0" applyFont="1" applyBorder="1" applyAlignment="1">
      <alignment vertical="top" wrapText="1"/>
    </xf>
    <xf numFmtId="49" fontId="5" fillId="0" borderId="29" xfId="0" applyNumberFormat="1" applyFont="1" applyBorder="1" applyAlignment="1">
      <alignment vertical="top" wrapText="1"/>
    </xf>
    <xf numFmtId="0" fontId="3" fillId="0" borderId="28" xfId="0" applyFont="1" applyBorder="1" applyAlignment="1">
      <alignment horizontal="center" vertical="top" textRotation="90" wrapText="1"/>
    </xf>
    <xf numFmtId="0" fontId="2" fillId="0" borderId="31" xfId="0" applyFont="1" applyBorder="1" applyAlignment="1">
      <alignment vertical="top" wrapText="1"/>
    </xf>
    <xf numFmtId="0" fontId="2" fillId="0" borderId="32" xfId="0" applyFont="1" applyBorder="1" applyAlignment="1">
      <alignment vertical="top" wrapText="1"/>
    </xf>
    <xf numFmtId="0" fontId="2" fillId="0" borderId="33" xfId="0" applyFont="1" applyBorder="1" applyAlignment="1">
      <alignment vertical="top" wrapText="1"/>
    </xf>
    <xf numFmtId="0" fontId="7" fillId="0" borderId="0" xfId="0" applyFont="1"/>
    <xf numFmtId="0" fontId="8" fillId="0" borderId="1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6" fillId="4" borderId="7" xfId="0" applyFont="1" applyFill="1" applyBorder="1" applyAlignment="1">
      <alignment vertical="top" wrapText="1"/>
    </xf>
    <xf numFmtId="0" fontId="6" fillId="3" borderId="7" xfId="0" applyFont="1" applyFill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8" fillId="0" borderId="12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8" fillId="0" borderId="15" xfId="0" applyFont="1" applyBorder="1" applyAlignment="1">
      <alignment vertical="top" wrapText="1"/>
    </xf>
    <xf numFmtId="49" fontId="8" fillId="0" borderId="29" xfId="0" applyNumberFormat="1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9" fillId="0" borderId="28" xfId="0" applyFont="1" applyBorder="1" applyAlignment="1">
      <alignment horizontal="center" vertical="top" textRotation="90" wrapText="1"/>
    </xf>
    <xf numFmtId="0" fontId="9" fillId="3" borderId="28" xfId="0" applyFont="1" applyFill="1" applyBorder="1" applyAlignment="1">
      <alignment horizontal="center" vertical="top" textRotation="90" wrapText="1"/>
    </xf>
    <xf numFmtId="0" fontId="6" fillId="0" borderId="31" xfId="0" applyFont="1" applyBorder="1" applyAlignment="1">
      <alignment vertical="top" wrapText="1"/>
    </xf>
    <xf numFmtId="0" fontId="6" fillId="0" borderId="32" xfId="0" applyFont="1" applyBorder="1" applyAlignment="1">
      <alignment vertical="top" wrapText="1"/>
    </xf>
    <xf numFmtId="0" fontId="6" fillId="0" borderId="33" xfId="0" applyFont="1" applyBorder="1" applyAlignment="1">
      <alignment vertical="top" wrapText="1"/>
    </xf>
    <xf numFmtId="0" fontId="6" fillId="3" borderId="32" xfId="0" applyFont="1" applyFill="1" applyBorder="1" applyAlignment="1">
      <alignment vertical="top" wrapText="1"/>
    </xf>
    <xf numFmtId="0" fontId="10" fillId="0" borderId="0" xfId="1" applyFont="1" applyAlignment="1" applyProtection="1">
      <alignment horizontal="justify"/>
    </xf>
    <xf numFmtId="164" fontId="9" fillId="0" borderId="30" xfId="0" applyNumberFormat="1" applyFont="1" applyBorder="1" applyAlignment="1">
      <alignment horizontal="center" vertical="top" textRotation="90" wrapText="1"/>
    </xf>
    <xf numFmtId="0" fontId="6" fillId="0" borderId="21" xfId="0" applyFont="1" applyBorder="1" applyAlignment="1">
      <alignment horizontal="center" vertical="top" textRotation="90" wrapText="1"/>
    </xf>
    <xf numFmtId="164" fontId="6" fillId="0" borderId="21" xfId="0" applyNumberFormat="1" applyFont="1" applyBorder="1" applyAlignment="1">
      <alignment horizontal="center" vertical="top" textRotation="90" wrapText="1"/>
    </xf>
    <xf numFmtId="164" fontId="6" fillId="0" borderId="23" xfId="0" applyNumberFormat="1" applyFont="1" applyBorder="1" applyAlignment="1">
      <alignment vertical="top" textRotation="90" wrapText="1"/>
    </xf>
    <xf numFmtId="164" fontId="6" fillId="0" borderId="16" xfId="0" applyNumberFormat="1" applyFont="1" applyBorder="1" applyAlignment="1">
      <alignment vertical="top" textRotation="90" wrapText="1"/>
    </xf>
    <xf numFmtId="164" fontId="9" fillId="0" borderId="23" xfId="0" applyNumberFormat="1" applyFont="1" applyBorder="1" applyAlignment="1">
      <alignment vertical="top" textRotation="90" wrapText="1"/>
    </xf>
    <xf numFmtId="164" fontId="6" fillId="0" borderId="19" xfId="0" applyNumberFormat="1" applyFont="1" applyBorder="1" applyAlignment="1">
      <alignment vertical="top" textRotation="90" wrapText="1"/>
    </xf>
    <xf numFmtId="164" fontId="6" fillId="0" borderId="21" xfId="0" applyNumberFormat="1" applyFont="1" applyBorder="1" applyAlignment="1">
      <alignment vertical="top" textRotation="90" wrapText="1"/>
    </xf>
    <xf numFmtId="164" fontId="6" fillId="0" borderId="2" xfId="0" applyNumberFormat="1" applyFont="1" applyBorder="1" applyAlignment="1">
      <alignment horizontal="center" vertical="top" textRotation="90" wrapText="1"/>
    </xf>
    <xf numFmtId="164" fontId="6" fillId="4" borderId="19" xfId="0" applyNumberFormat="1" applyFont="1" applyFill="1" applyBorder="1" applyAlignment="1">
      <alignment vertical="top" textRotation="90" wrapText="1"/>
    </xf>
    <xf numFmtId="164" fontId="6" fillId="4" borderId="23" xfId="0" applyNumberFormat="1" applyFont="1" applyFill="1" applyBorder="1" applyAlignment="1">
      <alignment horizontal="center" vertical="top" textRotation="90" wrapText="1"/>
    </xf>
    <xf numFmtId="164" fontId="6" fillId="3" borderId="19" xfId="0" applyNumberFormat="1" applyFont="1" applyFill="1" applyBorder="1" applyAlignment="1">
      <alignment vertical="top" textRotation="90" wrapText="1"/>
    </xf>
    <xf numFmtId="0" fontId="9" fillId="0" borderId="30" xfId="0" applyFont="1" applyBorder="1" applyAlignment="1">
      <alignment horizontal="center" vertical="top" textRotation="90" wrapText="1"/>
    </xf>
    <xf numFmtId="0" fontId="9" fillId="0" borderId="21" xfId="0" applyFont="1" applyBorder="1" applyAlignment="1">
      <alignment horizontal="center" vertical="top" textRotation="90" wrapText="1"/>
    </xf>
    <xf numFmtId="0" fontId="5" fillId="0" borderId="7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3" fillId="0" borderId="26" xfId="0" applyFont="1" applyBorder="1" applyAlignment="1">
      <alignment horizontal="center" vertical="top" textRotation="90" wrapText="1"/>
    </xf>
    <xf numFmtId="164" fontId="2" fillId="0" borderId="21" xfId="0" applyNumberFormat="1" applyFont="1" applyBorder="1" applyAlignment="1">
      <alignment horizontal="center" vertical="top" textRotation="90" wrapText="1"/>
    </xf>
    <xf numFmtId="164" fontId="2" fillId="0" borderId="26" xfId="0" applyNumberFormat="1" applyFont="1" applyBorder="1" applyAlignment="1">
      <alignment horizontal="center" vertical="top" textRotation="90" wrapText="1"/>
    </xf>
    <xf numFmtId="0" fontId="2" fillId="2" borderId="10" xfId="0" applyFont="1" applyFill="1" applyBorder="1" applyAlignment="1">
      <alignment horizontal="center" vertical="top" wrapText="1"/>
    </xf>
    <xf numFmtId="164" fontId="2" fillId="0" borderId="7" xfId="0" applyNumberFormat="1" applyFont="1" applyBorder="1" applyAlignment="1">
      <alignment vertical="top" wrapText="1"/>
    </xf>
    <xf numFmtId="0" fontId="3" fillId="0" borderId="33" xfId="0" applyFont="1" applyBorder="1" applyAlignment="1">
      <alignment horizontal="center" vertical="top" textRotation="90" wrapText="1"/>
    </xf>
    <xf numFmtId="164" fontId="9" fillId="0" borderId="7" xfId="0" applyNumberFormat="1" applyFont="1" applyBorder="1" applyAlignment="1">
      <alignment vertical="top" textRotation="90" wrapText="1"/>
    </xf>
    <xf numFmtId="164" fontId="9" fillId="0" borderId="28" xfId="0" applyNumberFormat="1" applyFont="1" applyBorder="1" applyAlignment="1">
      <alignment horizontal="center" vertical="top" textRotation="90" wrapText="1"/>
    </xf>
    <xf numFmtId="164" fontId="9" fillId="0" borderId="31" xfId="0" applyNumberFormat="1" applyFont="1" applyBorder="1" applyAlignment="1">
      <alignment vertical="top" textRotation="90" wrapText="1"/>
    </xf>
    <xf numFmtId="0" fontId="2" fillId="4" borderId="7" xfId="0" applyFont="1" applyFill="1" applyBorder="1" applyAlignment="1">
      <alignment vertical="top" wrapText="1"/>
    </xf>
    <xf numFmtId="0" fontId="3" fillId="4" borderId="28" xfId="0" applyFont="1" applyFill="1" applyBorder="1" applyAlignment="1">
      <alignment horizontal="center" vertical="top" textRotation="90" wrapText="1"/>
    </xf>
    <xf numFmtId="0" fontId="2" fillId="4" borderId="32" xfId="0" applyFont="1" applyFill="1" applyBorder="1" applyAlignment="1">
      <alignment vertical="top" wrapText="1"/>
    </xf>
    <xf numFmtId="164" fontId="2" fillId="4" borderId="7" xfId="0" applyNumberFormat="1" applyFont="1" applyFill="1" applyBorder="1" applyAlignment="1">
      <alignment vertical="top" textRotation="90" wrapText="1"/>
    </xf>
    <xf numFmtId="164" fontId="3" fillId="4" borderId="28" xfId="0" applyNumberFormat="1" applyFont="1" applyFill="1" applyBorder="1" applyAlignment="1">
      <alignment horizontal="center" vertical="top" textRotation="90" wrapText="1"/>
    </xf>
    <xf numFmtId="0" fontId="4" fillId="4" borderId="0" xfId="0" applyFont="1" applyFill="1"/>
    <xf numFmtId="0" fontId="2" fillId="0" borderId="0" xfId="0" applyFont="1" applyBorder="1" applyAlignment="1">
      <alignment vertical="top" wrapText="1"/>
    </xf>
    <xf numFmtId="0" fontId="2" fillId="4" borderId="41" xfId="0" applyFont="1" applyFill="1" applyBorder="1" applyAlignment="1">
      <alignment vertical="top" wrapText="1"/>
    </xf>
    <xf numFmtId="0" fontId="2" fillId="0" borderId="42" xfId="0" applyFont="1" applyBorder="1" applyAlignment="1">
      <alignment vertical="top" wrapText="1"/>
    </xf>
    <xf numFmtId="0" fontId="2" fillId="0" borderId="44" xfId="0" applyFont="1" applyBorder="1" applyAlignment="1">
      <alignment vertical="top" wrapText="1"/>
    </xf>
    <xf numFmtId="0" fontId="2" fillId="0" borderId="45" xfId="0" applyFont="1" applyBorder="1" applyAlignment="1">
      <alignment vertical="top" wrapText="1"/>
    </xf>
    <xf numFmtId="0" fontId="2" fillId="0" borderId="46" xfId="0" applyFont="1" applyBorder="1" applyAlignment="1">
      <alignment vertical="top" wrapText="1"/>
    </xf>
    <xf numFmtId="0" fontId="11" fillId="0" borderId="0" xfId="0" applyFont="1"/>
    <xf numFmtId="0" fontId="5" fillId="0" borderId="6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2" fillId="0" borderId="16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5" fillId="0" borderId="17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2" fillId="2" borderId="21" xfId="0" applyFont="1" applyFill="1" applyBorder="1" applyAlignment="1">
      <alignment horizontal="center" vertical="top" textRotation="90" wrapText="1"/>
    </xf>
    <xf numFmtId="0" fontId="2" fillId="2" borderId="22" xfId="0" applyFont="1" applyFill="1" applyBorder="1" applyAlignment="1">
      <alignment horizontal="center" vertical="top" textRotation="90" wrapText="1"/>
    </xf>
    <xf numFmtId="0" fontId="5" fillId="2" borderId="21" xfId="0" applyFont="1" applyFill="1" applyBorder="1" applyAlignment="1">
      <alignment horizontal="center" vertical="top" textRotation="90" wrapText="1"/>
    </xf>
    <xf numFmtId="0" fontId="5" fillId="2" borderId="22" xfId="0" applyFont="1" applyFill="1" applyBorder="1" applyAlignment="1">
      <alignment horizontal="center" vertical="top" textRotation="90" wrapText="1"/>
    </xf>
    <xf numFmtId="0" fontId="2" fillId="0" borderId="21" xfId="0" applyFont="1" applyBorder="1" applyAlignment="1">
      <alignment horizontal="center" vertical="top" textRotation="90" wrapText="1"/>
    </xf>
    <xf numFmtId="0" fontId="2" fillId="0" borderId="26" xfId="0" applyFont="1" applyBorder="1" applyAlignment="1">
      <alignment horizontal="center" vertical="top" textRotation="90" wrapText="1"/>
    </xf>
    <xf numFmtId="0" fontId="3" fillId="0" borderId="21" xfId="0" applyFont="1" applyBorder="1" applyAlignment="1">
      <alignment horizontal="center" vertical="top" textRotation="90" wrapText="1"/>
    </xf>
    <xf numFmtId="0" fontId="3" fillId="0" borderId="26" xfId="0" applyFont="1" applyBorder="1" applyAlignment="1">
      <alignment horizontal="center" vertical="top" textRotation="90" wrapText="1"/>
    </xf>
    <xf numFmtId="0" fontId="3" fillId="0" borderId="37" xfId="0" applyFont="1" applyBorder="1" applyAlignment="1">
      <alignment horizontal="center" vertical="top" textRotation="90" wrapText="1"/>
    </xf>
    <xf numFmtId="0" fontId="3" fillId="0" borderId="38" xfId="0" applyFont="1" applyBorder="1" applyAlignment="1">
      <alignment horizontal="center" vertical="top" textRotation="90" wrapText="1"/>
    </xf>
    <xf numFmtId="0" fontId="2" fillId="2" borderId="16" xfId="0" applyFont="1" applyFill="1" applyBorder="1" applyAlignment="1">
      <alignment horizontal="center" vertical="top" textRotation="90" wrapText="1"/>
    </xf>
    <xf numFmtId="0" fontId="2" fillId="2" borderId="12" xfId="0" applyFont="1" applyFill="1" applyBorder="1" applyAlignment="1">
      <alignment horizontal="center" vertical="top" textRotation="90" wrapText="1"/>
    </xf>
    <xf numFmtId="0" fontId="2" fillId="0" borderId="23" xfId="0" applyFont="1" applyBorder="1" applyAlignment="1">
      <alignment vertical="top" textRotation="90" wrapText="1"/>
    </xf>
    <xf numFmtId="0" fontId="2" fillId="0" borderId="27" xfId="0" applyFont="1" applyBorder="1" applyAlignment="1">
      <alignment vertical="top" textRotation="90" wrapText="1"/>
    </xf>
    <xf numFmtId="0" fontId="2" fillId="0" borderId="19" xfId="0" applyFont="1" applyBorder="1" applyAlignment="1">
      <alignment vertical="top" textRotation="90" wrapText="1"/>
    </xf>
    <xf numFmtId="0" fontId="2" fillId="0" borderId="25" xfId="0" applyFont="1" applyBorder="1" applyAlignment="1">
      <alignment vertical="top" textRotation="90" wrapText="1"/>
    </xf>
    <xf numFmtId="0" fontId="2" fillId="0" borderId="47" xfId="0" applyFont="1" applyBorder="1" applyAlignment="1">
      <alignment vertical="top" textRotation="90" wrapText="1"/>
    </xf>
    <xf numFmtId="0" fontId="2" fillId="0" borderId="49" xfId="0" applyFont="1" applyBorder="1" applyAlignment="1">
      <alignment vertical="top" textRotation="90" wrapText="1"/>
    </xf>
    <xf numFmtId="0" fontId="3" fillId="0" borderId="48" xfId="0" applyFont="1" applyBorder="1" applyAlignment="1">
      <alignment horizontal="center" vertical="top" textRotation="90" wrapText="1"/>
    </xf>
    <xf numFmtId="0" fontId="3" fillId="0" borderId="51" xfId="0" applyFont="1" applyBorder="1" applyAlignment="1">
      <alignment horizontal="center" vertical="top" textRotation="90" wrapText="1"/>
    </xf>
    <xf numFmtId="0" fontId="2" fillId="0" borderId="16" xfId="0" applyFont="1" applyBorder="1" applyAlignment="1">
      <alignment vertical="top" textRotation="90" wrapText="1"/>
    </xf>
    <xf numFmtId="0" fontId="2" fillId="0" borderId="13" xfId="0" applyFont="1" applyBorder="1" applyAlignment="1">
      <alignment vertical="top" textRotation="90" wrapText="1"/>
    </xf>
    <xf numFmtId="0" fontId="2" fillId="4" borderId="21" xfId="0" applyFont="1" applyFill="1" applyBorder="1" applyAlignment="1">
      <alignment horizontal="center" vertical="top" textRotation="90" wrapText="1"/>
    </xf>
    <xf numFmtId="0" fontId="2" fillId="4" borderId="26" xfId="0" applyFont="1" applyFill="1" applyBorder="1" applyAlignment="1">
      <alignment horizontal="center" vertical="top" textRotation="90" wrapText="1"/>
    </xf>
    <xf numFmtId="0" fontId="2" fillId="4" borderId="39" xfId="0" applyFont="1" applyFill="1" applyBorder="1" applyAlignment="1">
      <alignment horizontal="center" vertical="top" textRotation="90" wrapText="1"/>
    </xf>
    <xf numFmtId="0" fontId="2" fillId="4" borderId="40" xfId="0" applyFont="1" applyFill="1" applyBorder="1" applyAlignment="1">
      <alignment horizontal="center" vertical="top" textRotation="90" wrapText="1"/>
    </xf>
    <xf numFmtId="0" fontId="2" fillId="0" borderId="43" xfId="0" applyFont="1" applyBorder="1" applyAlignment="1">
      <alignment vertical="top" textRotation="90" wrapText="1"/>
    </xf>
    <xf numFmtId="0" fontId="2" fillId="0" borderId="50" xfId="0" applyFont="1" applyBorder="1" applyAlignment="1">
      <alignment vertical="top" textRotation="90" wrapText="1"/>
    </xf>
    <xf numFmtId="0" fontId="2" fillId="0" borderId="13" xfId="0" applyFont="1" applyBorder="1" applyAlignment="1">
      <alignment vertical="top" wrapText="1"/>
    </xf>
    <xf numFmtId="0" fontId="3" fillId="0" borderId="23" xfId="0" applyFont="1" applyBorder="1" applyAlignment="1">
      <alignment vertical="top" textRotation="90" wrapText="1"/>
    </xf>
    <xf numFmtId="0" fontId="3" fillId="0" borderId="27" xfId="0" applyFont="1" applyBorder="1" applyAlignment="1">
      <alignment vertical="top" textRotation="90" wrapText="1"/>
    </xf>
    <xf numFmtId="0" fontId="2" fillId="0" borderId="21" xfId="0" applyFont="1" applyBorder="1" applyAlignment="1">
      <alignment vertical="top" textRotation="90" wrapText="1"/>
    </xf>
    <xf numFmtId="0" fontId="2" fillId="0" borderId="26" xfId="0" applyFont="1" applyBorder="1" applyAlignment="1">
      <alignment vertical="top" textRotation="90" wrapText="1"/>
    </xf>
    <xf numFmtId="164" fontId="2" fillId="0" borderId="21" xfId="0" applyNumberFormat="1" applyFont="1" applyBorder="1" applyAlignment="1">
      <alignment horizontal="center" vertical="top" textRotation="90" wrapText="1"/>
    </xf>
    <xf numFmtId="164" fontId="2" fillId="0" borderId="26" xfId="0" applyNumberFormat="1" applyFont="1" applyBorder="1" applyAlignment="1">
      <alignment horizontal="center" vertical="top" textRotation="90" wrapText="1"/>
    </xf>
    <xf numFmtId="0" fontId="5" fillId="2" borderId="16" xfId="0" applyFont="1" applyFill="1" applyBorder="1" applyAlignment="1">
      <alignment horizontal="center" vertical="top" textRotation="90" wrapText="1"/>
    </xf>
    <xf numFmtId="0" fontId="5" fillId="2" borderId="12" xfId="0" applyFont="1" applyFill="1" applyBorder="1" applyAlignment="1">
      <alignment horizontal="center" vertical="top" textRotation="90" wrapText="1"/>
    </xf>
    <xf numFmtId="2" fontId="3" fillId="0" borderId="30" xfId="0" applyNumberFormat="1" applyFont="1" applyBorder="1" applyAlignment="1">
      <alignment horizontal="center" vertical="top" textRotation="90" wrapText="1"/>
    </xf>
    <xf numFmtId="2" fontId="3" fillId="0" borderId="26" xfId="0" applyNumberFormat="1" applyFont="1" applyBorder="1" applyAlignment="1">
      <alignment horizontal="center" vertical="top" textRotation="90" wrapText="1"/>
    </xf>
    <xf numFmtId="0" fontId="2" fillId="2" borderId="23" xfId="0" applyFont="1" applyFill="1" applyBorder="1" applyAlignment="1">
      <alignment horizontal="center" vertical="top" textRotation="90" wrapText="1"/>
    </xf>
    <xf numFmtId="0" fontId="2" fillId="2" borderId="24" xfId="0" applyFont="1" applyFill="1" applyBorder="1" applyAlignment="1">
      <alignment horizontal="center" vertical="top" textRotation="90" wrapText="1"/>
    </xf>
    <xf numFmtId="0" fontId="2" fillId="2" borderId="19" xfId="0" applyFont="1" applyFill="1" applyBorder="1" applyAlignment="1">
      <alignment horizontal="center" vertical="top" textRotation="90" wrapText="1"/>
    </xf>
    <xf numFmtId="0" fontId="2" fillId="2" borderId="20" xfId="0" applyFont="1" applyFill="1" applyBorder="1" applyAlignment="1">
      <alignment horizontal="center" vertical="top" textRotation="90" wrapText="1"/>
    </xf>
    <xf numFmtId="0" fontId="2" fillId="0" borderId="34" xfId="0" applyFont="1" applyBorder="1" applyAlignment="1">
      <alignment horizontal="center" vertical="top" wrapText="1"/>
    </xf>
    <xf numFmtId="0" fontId="2" fillId="0" borderId="35" xfId="0" applyFont="1" applyBorder="1" applyAlignment="1">
      <alignment horizontal="center" vertical="top" wrapText="1"/>
    </xf>
    <xf numFmtId="0" fontId="2" fillId="0" borderId="33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16" xfId="0" applyFont="1" applyFill="1" applyBorder="1" applyAlignment="1">
      <alignment horizontal="center" vertical="top" wrapText="1"/>
    </xf>
    <xf numFmtId="0" fontId="2" fillId="2" borderId="14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2" fillId="2" borderId="17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18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5" borderId="16" xfId="0" applyFont="1" applyFill="1" applyBorder="1" applyAlignment="1">
      <alignment horizontal="center" vertical="top" textRotation="90" wrapText="1"/>
    </xf>
    <xf numFmtId="0" fontId="2" fillId="5" borderId="12" xfId="0" applyFont="1" applyFill="1" applyBorder="1" applyAlignment="1">
      <alignment horizontal="center" vertical="top" textRotation="90" wrapText="1"/>
    </xf>
    <xf numFmtId="0" fontId="2" fillId="2" borderId="2" xfId="0" applyFont="1" applyFill="1" applyBorder="1" applyAlignment="1">
      <alignment horizontal="center" vertical="top" textRotation="90" wrapText="1"/>
    </xf>
    <xf numFmtId="0" fontId="2" fillId="2" borderId="6" xfId="0" applyFont="1" applyFill="1" applyBorder="1" applyAlignment="1">
      <alignment horizontal="center" vertical="top" textRotation="90" wrapText="1"/>
    </xf>
    <xf numFmtId="0" fontId="2" fillId="2" borderId="37" xfId="0" applyFont="1" applyFill="1" applyBorder="1" applyAlignment="1">
      <alignment horizontal="center" vertical="top" textRotation="90" wrapText="1"/>
    </xf>
    <xf numFmtId="0" fontId="2" fillId="2" borderId="11" xfId="0" applyFont="1" applyFill="1" applyBorder="1" applyAlignment="1">
      <alignment horizontal="center" vertical="top" textRotation="90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16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17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6" xfId="0" applyFont="1" applyFill="1" applyBorder="1" applyAlignment="1">
      <alignment horizontal="center" vertical="top" textRotation="90" wrapText="1"/>
    </xf>
    <xf numFmtId="0" fontId="6" fillId="2" borderId="12" xfId="0" applyFont="1" applyFill="1" applyBorder="1" applyAlignment="1">
      <alignment horizontal="center" vertical="top" textRotation="90" wrapText="1"/>
    </xf>
    <xf numFmtId="0" fontId="8" fillId="2" borderId="16" xfId="0" applyFont="1" applyFill="1" applyBorder="1" applyAlignment="1">
      <alignment horizontal="center" vertical="top" textRotation="90" wrapText="1"/>
    </xf>
    <xf numFmtId="0" fontId="8" fillId="2" borderId="12" xfId="0" applyFont="1" applyFill="1" applyBorder="1" applyAlignment="1">
      <alignment horizontal="center" vertical="top" textRotation="90" wrapText="1"/>
    </xf>
    <xf numFmtId="0" fontId="9" fillId="2" borderId="16" xfId="0" applyFont="1" applyFill="1" applyBorder="1" applyAlignment="1">
      <alignment horizontal="center" vertical="top" textRotation="90" wrapText="1"/>
    </xf>
    <xf numFmtId="0" fontId="9" fillId="2" borderId="12" xfId="0" applyFont="1" applyFill="1" applyBorder="1" applyAlignment="1">
      <alignment horizontal="center" vertical="top" textRotation="90" wrapText="1"/>
    </xf>
    <xf numFmtId="0" fontId="6" fillId="2" borderId="23" xfId="0" applyFont="1" applyFill="1" applyBorder="1" applyAlignment="1">
      <alignment horizontal="center" vertical="top" textRotation="90" wrapText="1"/>
    </xf>
    <xf numFmtId="0" fontId="6" fillId="2" borderId="24" xfId="0" applyFont="1" applyFill="1" applyBorder="1" applyAlignment="1">
      <alignment horizontal="center" vertical="top" textRotation="90" wrapText="1"/>
    </xf>
    <xf numFmtId="0" fontId="8" fillId="2" borderId="21" xfId="0" applyFont="1" applyFill="1" applyBorder="1" applyAlignment="1">
      <alignment horizontal="center" vertical="top" textRotation="90" wrapText="1"/>
    </xf>
    <xf numFmtId="0" fontId="8" fillId="2" borderId="22" xfId="0" applyFont="1" applyFill="1" applyBorder="1" applyAlignment="1">
      <alignment horizontal="center" vertical="top" textRotation="90" wrapText="1"/>
    </xf>
    <xf numFmtId="0" fontId="6" fillId="2" borderId="21" xfId="0" applyFont="1" applyFill="1" applyBorder="1" applyAlignment="1">
      <alignment horizontal="center" vertical="top" textRotation="90" wrapText="1"/>
    </xf>
    <xf numFmtId="0" fontId="6" fillId="2" borderId="22" xfId="0" applyFont="1" applyFill="1" applyBorder="1" applyAlignment="1">
      <alignment horizontal="center" vertical="top" textRotation="90" wrapText="1"/>
    </xf>
    <xf numFmtId="0" fontId="8" fillId="0" borderId="17" xfId="0" applyFont="1" applyBorder="1" applyAlignment="1">
      <alignment vertical="top" wrapText="1"/>
    </xf>
    <xf numFmtId="0" fontId="8" fillId="0" borderId="8" xfId="0" applyFont="1" applyBorder="1" applyAlignment="1">
      <alignment vertical="top" wrapText="1"/>
    </xf>
    <xf numFmtId="0" fontId="6" fillId="0" borderId="16" xfId="0" applyFont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0" fontId="6" fillId="2" borderId="19" xfId="0" applyFont="1" applyFill="1" applyBorder="1" applyAlignment="1">
      <alignment horizontal="center" vertical="top" textRotation="90" wrapText="1"/>
    </xf>
    <xf numFmtId="0" fontId="6" fillId="2" borderId="20" xfId="0" applyFont="1" applyFill="1" applyBorder="1" applyAlignment="1">
      <alignment horizontal="center" vertical="top" textRotation="90" wrapText="1"/>
    </xf>
    <xf numFmtId="0" fontId="6" fillId="3" borderId="16" xfId="0" applyFont="1" applyFill="1" applyBorder="1" applyAlignment="1">
      <alignment horizontal="center" vertical="top" textRotation="90" wrapText="1"/>
    </xf>
    <xf numFmtId="0" fontId="6" fillId="3" borderId="12" xfId="0" applyFont="1" applyFill="1" applyBorder="1" applyAlignment="1">
      <alignment horizontal="center" vertical="top" textRotation="90" wrapText="1"/>
    </xf>
    <xf numFmtId="0" fontId="8" fillId="0" borderId="10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6" fillId="0" borderId="12" xfId="0" applyFont="1" applyBorder="1" applyAlignment="1">
      <alignment vertical="top" wrapText="1"/>
    </xf>
    <xf numFmtId="164" fontId="9" fillId="3" borderId="36" xfId="0" applyNumberFormat="1" applyFont="1" applyFill="1" applyBorder="1" applyAlignment="1">
      <alignment horizontal="center" vertical="top" textRotation="90" wrapText="1"/>
    </xf>
    <xf numFmtId="164" fontId="9" fillId="3" borderId="12" xfId="0" applyNumberFormat="1" applyFont="1" applyFill="1" applyBorder="1" applyAlignment="1">
      <alignment horizontal="center" vertical="top" textRotation="90" wrapText="1"/>
    </xf>
    <xf numFmtId="0" fontId="6" fillId="5" borderId="16" xfId="0" applyFont="1" applyFill="1" applyBorder="1" applyAlignment="1">
      <alignment horizontal="center" vertical="top" textRotation="90" wrapText="1"/>
    </xf>
    <xf numFmtId="0" fontId="6" fillId="5" borderId="12" xfId="0" applyFont="1" applyFill="1" applyBorder="1" applyAlignment="1">
      <alignment horizontal="center" vertical="top" textRotation="90" wrapText="1"/>
    </xf>
    <xf numFmtId="164" fontId="6" fillId="3" borderId="19" xfId="0" applyNumberFormat="1" applyFont="1" applyFill="1" applyBorder="1" applyAlignment="1">
      <alignment vertical="top" textRotation="90" wrapText="1"/>
    </xf>
    <xf numFmtId="164" fontId="6" fillId="3" borderId="25" xfId="0" applyNumberFormat="1" applyFont="1" applyFill="1" applyBorder="1" applyAlignment="1">
      <alignment vertical="top" textRotation="90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O16"/>
  <sheetViews>
    <sheetView tabSelected="1" topLeftCell="AN1" zoomScale="115" zoomScaleNormal="115" workbookViewId="0">
      <selection activeCell="AO1" sqref="AO1"/>
    </sheetView>
  </sheetViews>
  <sheetFormatPr defaultRowHeight="12.75"/>
  <cols>
    <col min="1" max="1" width="6.140625" style="1" customWidth="1"/>
    <col min="2" max="2" width="9.42578125" style="1" customWidth="1"/>
    <col min="3" max="3" width="18.5703125" style="1" customWidth="1"/>
    <col min="4" max="4" width="6" style="1" customWidth="1"/>
    <col min="5" max="15" width="7.85546875" style="1" customWidth="1"/>
    <col min="16" max="16" width="8.7109375" style="1" customWidth="1"/>
    <col min="17" max="25" width="7.85546875" style="1" customWidth="1"/>
    <col min="26" max="26" width="6" style="1" customWidth="1"/>
    <col min="27" max="49" width="7.85546875" style="1" customWidth="1"/>
    <col min="50" max="52" width="7.85546875" style="64" customWidth="1"/>
    <col min="53" max="55" width="7.85546875" style="1" customWidth="1"/>
    <col min="56" max="59" width="9.140625" style="1"/>
    <col min="60" max="61" width="6.140625" style="1" customWidth="1"/>
    <col min="62" max="62" width="9.140625" style="1"/>
    <col min="63" max="63" width="4.7109375" style="1" customWidth="1"/>
    <col min="64" max="64" width="5.5703125" style="1" customWidth="1"/>
    <col min="65" max="65" width="5.42578125" style="1" customWidth="1"/>
    <col min="66" max="66" width="5.28515625" style="1" customWidth="1"/>
    <col min="67" max="67" width="5.42578125" style="1" customWidth="1"/>
    <col min="68" max="16384" width="9.140625" style="1"/>
  </cols>
  <sheetData>
    <row r="1" spans="1:67" ht="18" thickBot="1">
      <c r="AO1" s="71" t="s">
        <v>90</v>
      </c>
    </row>
    <row r="2" spans="1:67" ht="15.75" customHeight="1" thickBot="1">
      <c r="A2" s="125" t="s">
        <v>0</v>
      </c>
      <c r="B2" s="126"/>
      <c r="C2" s="131" t="s">
        <v>1</v>
      </c>
      <c r="D2" s="134" t="s">
        <v>70</v>
      </c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4" t="s">
        <v>72</v>
      </c>
      <c r="AA2" s="135"/>
      <c r="AB2" s="135"/>
      <c r="AC2" s="135"/>
      <c r="AD2" s="135"/>
      <c r="AE2" s="135"/>
      <c r="AF2" s="135"/>
      <c r="AG2" s="135"/>
      <c r="AH2" s="135"/>
      <c r="AI2" s="135"/>
      <c r="AJ2" s="135"/>
      <c r="AK2" s="135"/>
      <c r="AL2" s="135"/>
      <c r="AM2" s="135"/>
      <c r="AN2" s="135"/>
      <c r="AO2" s="135"/>
      <c r="AP2" s="135"/>
      <c r="AQ2" s="135"/>
      <c r="AR2" s="135"/>
      <c r="AS2" s="135"/>
      <c r="AT2" s="135"/>
      <c r="AU2" s="135"/>
      <c r="AV2" s="135"/>
      <c r="AW2" s="135"/>
      <c r="AX2" s="135"/>
      <c r="AY2" s="135"/>
      <c r="AZ2" s="135"/>
      <c r="BA2" s="135"/>
      <c r="BB2" s="53"/>
      <c r="BC2" s="53"/>
      <c r="BD2" s="136" t="s">
        <v>73</v>
      </c>
      <c r="BE2" s="135"/>
      <c r="BF2" s="135"/>
      <c r="BG2" s="137"/>
      <c r="BH2" s="136" t="s">
        <v>74</v>
      </c>
      <c r="BI2" s="135"/>
      <c r="BJ2" s="135"/>
      <c r="BK2" s="137"/>
      <c r="BL2" s="136" t="s">
        <v>75</v>
      </c>
      <c r="BM2" s="135"/>
      <c r="BN2" s="135"/>
      <c r="BO2" s="137"/>
    </row>
    <row r="3" spans="1:67" ht="59.25" customHeight="1">
      <c r="A3" s="127"/>
      <c r="B3" s="128"/>
      <c r="C3" s="132"/>
      <c r="D3" s="89" t="s">
        <v>5</v>
      </c>
      <c r="E3" s="114" t="s">
        <v>11</v>
      </c>
      <c r="F3" s="114" t="s">
        <v>12</v>
      </c>
      <c r="G3" s="120" t="s">
        <v>13</v>
      </c>
      <c r="H3" s="118" t="s">
        <v>14</v>
      </c>
      <c r="I3" s="89" t="s">
        <v>15</v>
      </c>
      <c r="J3" s="89" t="s">
        <v>16</v>
      </c>
      <c r="K3" s="89" t="s">
        <v>17</v>
      </c>
      <c r="L3" s="89" t="s">
        <v>18</v>
      </c>
      <c r="M3" s="89" t="s">
        <v>19</v>
      </c>
      <c r="N3" s="89" t="s">
        <v>20</v>
      </c>
      <c r="O3" s="89" t="s">
        <v>21</v>
      </c>
      <c r="P3" s="89" t="s">
        <v>22</v>
      </c>
      <c r="Q3" s="89" t="s">
        <v>23</v>
      </c>
      <c r="R3" s="89" t="s">
        <v>24</v>
      </c>
      <c r="S3" s="89" t="s">
        <v>25</v>
      </c>
      <c r="T3" s="89" t="s">
        <v>26</v>
      </c>
      <c r="U3" s="89" t="s">
        <v>71</v>
      </c>
      <c r="V3" s="89" t="s">
        <v>27</v>
      </c>
      <c r="W3" s="89" t="s">
        <v>69</v>
      </c>
      <c r="X3" s="89" t="s">
        <v>67</v>
      </c>
      <c r="Y3" s="89" t="s">
        <v>28</v>
      </c>
      <c r="Z3" s="89" t="s">
        <v>5</v>
      </c>
      <c r="AA3" s="114" t="s">
        <v>11</v>
      </c>
      <c r="AB3" s="114" t="s">
        <v>79</v>
      </c>
      <c r="AC3" s="114" t="s">
        <v>12</v>
      </c>
      <c r="AD3" s="120" t="s">
        <v>13</v>
      </c>
      <c r="AE3" s="118" t="s">
        <v>14</v>
      </c>
      <c r="AF3" s="89" t="s">
        <v>15</v>
      </c>
      <c r="AG3" s="89" t="s">
        <v>16</v>
      </c>
      <c r="AH3" s="89" t="s">
        <v>17</v>
      </c>
      <c r="AI3" s="89" t="s">
        <v>18</v>
      </c>
      <c r="AJ3" s="89" t="s">
        <v>19</v>
      </c>
      <c r="AK3" s="89" t="s">
        <v>77</v>
      </c>
      <c r="AL3" s="89" t="s">
        <v>20</v>
      </c>
      <c r="AM3" s="89" t="s">
        <v>21</v>
      </c>
      <c r="AN3" s="89" t="s">
        <v>78</v>
      </c>
      <c r="AO3" s="89" t="s">
        <v>22</v>
      </c>
      <c r="AP3" s="89" t="s">
        <v>23</v>
      </c>
      <c r="AQ3" s="89" t="s">
        <v>80</v>
      </c>
      <c r="AR3" s="89" t="s">
        <v>81</v>
      </c>
      <c r="AS3" s="89" t="s">
        <v>24</v>
      </c>
      <c r="AT3" s="89" t="s">
        <v>25</v>
      </c>
      <c r="AU3" s="89" t="s">
        <v>26</v>
      </c>
      <c r="AV3" s="89" t="s">
        <v>32</v>
      </c>
      <c r="AW3" s="89" t="s">
        <v>27</v>
      </c>
      <c r="AX3" s="138" t="s">
        <v>69</v>
      </c>
      <c r="AY3" s="138" t="s">
        <v>67</v>
      </c>
      <c r="AZ3" s="138" t="s">
        <v>82</v>
      </c>
      <c r="BA3" s="89" t="s">
        <v>76</v>
      </c>
      <c r="BB3" s="140" t="s">
        <v>83</v>
      </c>
      <c r="BC3" s="142" t="s">
        <v>84</v>
      </c>
      <c r="BD3" s="79" t="s">
        <v>5</v>
      </c>
      <c r="BE3" s="81" t="s">
        <v>6</v>
      </c>
      <c r="BF3" s="81" t="s">
        <v>6</v>
      </c>
      <c r="BG3" s="79" t="s">
        <v>7</v>
      </c>
      <c r="BH3" s="118" t="s">
        <v>5</v>
      </c>
      <c r="BI3" s="114" t="s">
        <v>6</v>
      </c>
      <c r="BJ3" s="114" t="s">
        <v>6</v>
      </c>
      <c r="BK3" s="120" t="s">
        <v>7</v>
      </c>
      <c r="BL3" s="79" t="s">
        <v>5</v>
      </c>
      <c r="BM3" s="81" t="s">
        <v>6</v>
      </c>
      <c r="BN3" s="81" t="s">
        <v>6</v>
      </c>
      <c r="BO3" s="79" t="s">
        <v>7</v>
      </c>
    </row>
    <row r="4" spans="1:67" ht="108.75" customHeight="1" thickBot="1">
      <c r="A4" s="129"/>
      <c r="B4" s="130"/>
      <c r="C4" s="133"/>
      <c r="D4" s="90"/>
      <c r="E4" s="115"/>
      <c r="F4" s="115"/>
      <c r="G4" s="121"/>
      <c r="H4" s="119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  <c r="AA4" s="115"/>
      <c r="AB4" s="115"/>
      <c r="AC4" s="115"/>
      <c r="AD4" s="121"/>
      <c r="AE4" s="119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139"/>
      <c r="AY4" s="139"/>
      <c r="AZ4" s="139"/>
      <c r="BA4" s="90"/>
      <c r="BB4" s="141"/>
      <c r="BC4" s="143"/>
      <c r="BD4" s="80"/>
      <c r="BE4" s="82"/>
      <c r="BF4" s="82"/>
      <c r="BG4" s="80"/>
      <c r="BH4" s="119"/>
      <c r="BI4" s="115"/>
      <c r="BJ4" s="115"/>
      <c r="BK4" s="121"/>
      <c r="BL4" s="80"/>
      <c r="BM4" s="82"/>
      <c r="BN4" s="82"/>
      <c r="BO4" s="80"/>
    </row>
    <row r="5" spans="1:67" ht="69.75" customHeight="1" thickBot="1">
      <c r="A5" s="76">
        <v>1176</v>
      </c>
      <c r="B5" s="78"/>
      <c r="C5" s="2" t="s">
        <v>29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59"/>
      <c r="AY5" s="59"/>
      <c r="AZ5" s="59"/>
      <c r="BA5" s="7"/>
      <c r="BB5" s="65"/>
      <c r="BC5" s="65"/>
      <c r="BD5" s="67"/>
      <c r="BE5" s="4"/>
      <c r="BF5" s="4"/>
      <c r="BG5" s="3"/>
      <c r="BH5" s="3"/>
      <c r="BI5" s="3"/>
      <c r="BJ5" s="3"/>
      <c r="BK5" s="4"/>
      <c r="BL5" s="4"/>
      <c r="BM5" s="4"/>
      <c r="BN5" s="4"/>
      <c r="BO5" s="4"/>
    </row>
    <row r="6" spans="1:67" ht="72.75" customHeight="1" thickBot="1">
      <c r="A6" s="74"/>
      <c r="B6" s="5">
        <v>11001</v>
      </c>
      <c r="C6" s="6" t="s">
        <v>30</v>
      </c>
      <c r="D6" s="7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7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59"/>
      <c r="AY6" s="59"/>
      <c r="AZ6" s="66"/>
      <c r="BA6" s="68"/>
      <c r="BB6" s="69"/>
      <c r="BC6" s="69"/>
      <c r="BD6" s="70"/>
      <c r="BE6" s="4"/>
      <c r="BF6" s="4"/>
      <c r="BG6" s="3"/>
      <c r="BH6" s="3"/>
      <c r="BI6" s="3"/>
      <c r="BJ6" s="3"/>
      <c r="BK6" s="4"/>
      <c r="BL6" s="4"/>
      <c r="BM6" s="4"/>
      <c r="BN6" s="4"/>
      <c r="BO6" s="4"/>
    </row>
    <row r="7" spans="1:67" ht="29.25" customHeight="1" thickBot="1">
      <c r="A7" s="107"/>
      <c r="B7" s="8" t="s">
        <v>8</v>
      </c>
      <c r="C7" s="9" t="s">
        <v>31</v>
      </c>
      <c r="D7" s="116">
        <f>E7+F7+G7+H7+I7+J7+K7+L7+M7+N7+O7+P7+Q7+R7+S7+T7+V7+Y7+U7</f>
        <v>518468.81000000006</v>
      </c>
      <c r="E7" s="83">
        <v>207639.17</v>
      </c>
      <c r="F7" s="83">
        <v>13461.6</v>
      </c>
      <c r="G7" s="83">
        <v>1162.8399999999999</v>
      </c>
      <c r="H7" s="83">
        <v>91.4</v>
      </c>
      <c r="I7" s="83">
        <v>2443.6999999999998</v>
      </c>
      <c r="J7" s="112">
        <v>417.2</v>
      </c>
      <c r="K7" s="112">
        <v>2998.69</v>
      </c>
      <c r="L7" s="112"/>
      <c r="M7" s="112">
        <v>1000</v>
      </c>
      <c r="N7" s="112">
        <v>900</v>
      </c>
      <c r="O7" s="112">
        <v>200</v>
      </c>
      <c r="P7" s="83">
        <v>191.09</v>
      </c>
      <c r="Q7" s="83"/>
      <c r="R7" s="83">
        <v>285450</v>
      </c>
      <c r="S7" s="83">
        <v>442.25</v>
      </c>
      <c r="T7" s="83">
        <v>1649.59</v>
      </c>
      <c r="U7" s="83">
        <v>113.73</v>
      </c>
      <c r="V7" s="112"/>
      <c r="W7" s="51"/>
      <c r="X7" s="51"/>
      <c r="Y7" s="83">
        <v>307.55</v>
      </c>
      <c r="Z7" s="108">
        <f>AA7+AB7+AC7+AD7+AE7+AF7+AG7+AH7+AI7+AJ7+AK7+AL7+AM7+AN7+AO7+AP7+AQ7+AR7+AS7+AT7+AU7+AV7+AW7+AX7+AY7+AZ7+BA7+BB7+BC7</f>
        <v>498220.99999999994</v>
      </c>
      <c r="AA7" s="99">
        <v>220593</v>
      </c>
      <c r="AB7" s="99">
        <v>49115.6</v>
      </c>
      <c r="AC7" s="99">
        <v>13911</v>
      </c>
      <c r="AD7" s="93">
        <v>3792.8</v>
      </c>
      <c r="AE7" s="110">
        <v>16.8</v>
      </c>
      <c r="AF7" s="110">
        <v>3696.2</v>
      </c>
      <c r="AG7" s="110">
        <v>1000</v>
      </c>
      <c r="AH7" s="110">
        <v>3095.5</v>
      </c>
      <c r="AI7" s="110">
        <v>744.6</v>
      </c>
      <c r="AJ7" s="110">
        <v>35000</v>
      </c>
      <c r="AK7" s="83">
        <v>1650</v>
      </c>
      <c r="AL7" s="91">
        <v>2500</v>
      </c>
      <c r="AM7" s="93">
        <v>4220</v>
      </c>
      <c r="AN7" s="93">
        <v>1000</v>
      </c>
      <c r="AO7" s="91">
        <v>18650</v>
      </c>
      <c r="AP7" s="93">
        <v>100</v>
      </c>
      <c r="AQ7" s="93">
        <v>30000</v>
      </c>
      <c r="AR7" s="93">
        <v>20612</v>
      </c>
      <c r="AS7" s="91">
        <v>1289</v>
      </c>
      <c r="AT7" s="93">
        <v>1613.6</v>
      </c>
      <c r="AU7" s="91">
        <v>3865.4</v>
      </c>
      <c r="AV7" s="99">
        <v>2557.3000000000002</v>
      </c>
      <c r="AW7" s="93">
        <v>1000</v>
      </c>
      <c r="AX7" s="93"/>
      <c r="AY7" s="101">
        <v>1000</v>
      </c>
      <c r="AZ7" s="103">
        <v>349</v>
      </c>
      <c r="BA7" s="95">
        <v>200</v>
      </c>
      <c r="BB7" s="105">
        <v>200</v>
      </c>
      <c r="BC7" s="105">
        <v>76449.2</v>
      </c>
      <c r="BD7" s="97">
        <v>507546.1</v>
      </c>
      <c r="BE7" s="87"/>
      <c r="BF7" s="83"/>
      <c r="BG7" s="83"/>
      <c r="BH7" s="85">
        <v>512227.4</v>
      </c>
      <c r="BI7" s="83"/>
      <c r="BJ7" s="83"/>
      <c r="BK7" s="83"/>
      <c r="BL7" s="85">
        <v>515894.7</v>
      </c>
      <c r="BM7" s="83"/>
      <c r="BN7" s="83"/>
      <c r="BO7" s="83"/>
    </row>
    <row r="8" spans="1:67" ht="29.25" customHeight="1" thickBot="1">
      <c r="A8" s="122"/>
      <c r="B8" s="123"/>
      <c r="C8" s="124"/>
      <c r="D8" s="117"/>
      <c r="E8" s="84"/>
      <c r="F8" s="84"/>
      <c r="G8" s="84"/>
      <c r="H8" s="84"/>
      <c r="I8" s="84"/>
      <c r="J8" s="113"/>
      <c r="K8" s="113"/>
      <c r="L8" s="113"/>
      <c r="M8" s="113"/>
      <c r="N8" s="113"/>
      <c r="O8" s="113"/>
      <c r="P8" s="84"/>
      <c r="Q8" s="84"/>
      <c r="R8" s="84"/>
      <c r="S8" s="84"/>
      <c r="T8" s="84"/>
      <c r="U8" s="84"/>
      <c r="V8" s="113"/>
      <c r="W8" s="52"/>
      <c r="X8" s="52"/>
      <c r="Y8" s="84"/>
      <c r="Z8" s="109"/>
      <c r="AA8" s="100"/>
      <c r="AB8" s="100"/>
      <c r="AC8" s="100"/>
      <c r="AD8" s="94"/>
      <c r="AE8" s="111"/>
      <c r="AF8" s="111"/>
      <c r="AG8" s="111"/>
      <c r="AH8" s="111"/>
      <c r="AI8" s="111"/>
      <c r="AJ8" s="111"/>
      <c r="AK8" s="84"/>
      <c r="AL8" s="92"/>
      <c r="AM8" s="94"/>
      <c r="AN8" s="94"/>
      <c r="AO8" s="92"/>
      <c r="AP8" s="94"/>
      <c r="AQ8" s="94"/>
      <c r="AR8" s="94"/>
      <c r="AS8" s="92"/>
      <c r="AT8" s="94"/>
      <c r="AU8" s="92"/>
      <c r="AV8" s="100"/>
      <c r="AW8" s="94"/>
      <c r="AX8" s="94"/>
      <c r="AY8" s="102"/>
      <c r="AZ8" s="104"/>
      <c r="BA8" s="96"/>
      <c r="BB8" s="106"/>
      <c r="BC8" s="106"/>
      <c r="BD8" s="98"/>
      <c r="BE8" s="88"/>
      <c r="BF8" s="84"/>
      <c r="BG8" s="84"/>
      <c r="BH8" s="86"/>
      <c r="BI8" s="84"/>
      <c r="BJ8" s="84"/>
      <c r="BK8" s="84"/>
      <c r="BL8" s="86"/>
      <c r="BM8" s="84"/>
      <c r="BN8" s="84"/>
      <c r="BO8" s="84"/>
    </row>
    <row r="9" spans="1:67" ht="39" thickBot="1">
      <c r="A9" s="72">
        <v>1045</v>
      </c>
      <c r="B9" s="73"/>
      <c r="C9" s="49" t="s">
        <v>64</v>
      </c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60"/>
      <c r="AY9" s="60"/>
      <c r="AZ9" s="60"/>
      <c r="BA9" s="50"/>
      <c r="BB9" s="50"/>
      <c r="BC9" s="50"/>
      <c r="BD9" s="50"/>
      <c r="BE9" s="4"/>
      <c r="BF9" s="4"/>
      <c r="BG9" s="3"/>
      <c r="BH9" s="3"/>
      <c r="BI9" s="3"/>
      <c r="BJ9" s="3"/>
      <c r="BK9" s="4"/>
      <c r="BL9" s="4"/>
      <c r="BM9" s="4"/>
      <c r="BN9" s="4"/>
      <c r="BO9" s="4"/>
    </row>
    <row r="10" spans="1:67" ht="64.5" thickBot="1">
      <c r="A10" s="74"/>
      <c r="B10" s="5">
        <v>12002</v>
      </c>
      <c r="C10" s="49" t="s">
        <v>65</v>
      </c>
      <c r="D10" s="11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0"/>
      <c r="X10" s="55"/>
      <c r="Y10" s="13"/>
      <c r="Z10" s="11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61"/>
      <c r="AY10" s="61"/>
      <c r="AZ10" s="61"/>
      <c r="BA10" s="12"/>
      <c r="BB10" s="12"/>
      <c r="BC10" s="12"/>
      <c r="BD10" s="12"/>
      <c r="BE10" s="4"/>
      <c r="BF10" s="4"/>
      <c r="BG10" s="3"/>
      <c r="BH10" s="3"/>
      <c r="BI10" s="3"/>
      <c r="BJ10" s="3"/>
      <c r="BK10" s="4"/>
      <c r="BL10" s="4"/>
      <c r="BM10" s="4"/>
      <c r="BN10" s="4"/>
      <c r="BO10" s="4"/>
    </row>
    <row r="11" spans="1:67" ht="33.75" thickBot="1">
      <c r="A11" s="75"/>
      <c r="B11" s="5"/>
      <c r="C11" s="9" t="s">
        <v>66</v>
      </c>
      <c r="D11" s="56">
        <v>1477.25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54">
        <v>1477.25</v>
      </c>
      <c r="X11" s="54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62">
        <v>1710</v>
      </c>
      <c r="AY11" s="59"/>
      <c r="AZ11" s="59"/>
      <c r="BA11" s="3"/>
      <c r="BB11" s="3"/>
      <c r="BC11" s="3"/>
      <c r="BD11" s="3"/>
      <c r="BE11" s="4"/>
      <c r="BF11" s="4"/>
      <c r="BG11" s="3"/>
      <c r="BH11" s="62">
        <v>1710</v>
      </c>
      <c r="BI11" s="3"/>
      <c r="BJ11" s="3"/>
      <c r="BK11" s="4"/>
      <c r="BL11" s="62">
        <v>1710</v>
      </c>
      <c r="BM11" s="4"/>
      <c r="BN11" s="4"/>
      <c r="BO11" s="4"/>
    </row>
    <row r="12" spans="1:67" ht="32.25" customHeight="1" thickBot="1">
      <c r="A12" s="76" t="s">
        <v>10</v>
      </c>
      <c r="B12" s="77"/>
      <c r="C12" s="78"/>
      <c r="D12" s="56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62"/>
      <c r="AY12" s="59"/>
      <c r="AZ12" s="59"/>
      <c r="BA12" s="3"/>
      <c r="BB12" s="3"/>
      <c r="BC12" s="3"/>
      <c r="BD12" s="3"/>
      <c r="BE12" s="4"/>
      <c r="BF12" s="4"/>
      <c r="BG12" s="3"/>
      <c r="BH12" s="3"/>
      <c r="BI12" s="3"/>
      <c r="BJ12" s="3"/>
      <c r="BK12" s="4"/>
      <c r="BL12" s="3"/>
      <c r="BM12" s="4"/>
      <c r="BN12" s="4"/>
      <c r="BO12" s="4"/>
    </row>
    <row r="13" spans="1:67" ht="39" thickBot="1">
      <c r="A13" s="72">
        <v>1045</v>
      </c>
      <c r="B13" s="73"/>
      <c r="C13" s="49" t="s">
        <v>64</v>
      </c>
      <c r="D13" s="57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63"/>
      <c r="AY13" s="60"/>
      <c r="AZ13" s="60"/>
      <c r="BA13" s="10"/>
      <c r="BB13" s="10"/>
      <c r="BC13" s="10"/>
      <c r="BD13" s="10"/>
      <c r="BE13" s="4"/>
      <c r="BF13" s="4"/>
      <c r="BG13" s="3"/>
      <c r="BH13" s="3"/>
      <c r="BI13" s="3"/>
      <c r="BJ13" s="3"/>
      <c r="BK13" s="4"/>
      <c r="BL13" s="3"/>
      <c r="BM13" s="4"/>
      <c r="BN13" s="4"/>
      <c r="BO13" s="4"/>
    </row>
    <row r="14" spans="1:67" ht="77.25" thickBot="1">
      <c r="A14" s="74"/>
      <c r="B14" s="48">
        <v>12004</v>
      </c>
      <c r="C14" s="49" t="s">
        <v>68</v>
      </c>
      <c r="D14" s="58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1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4"/>
      <c r="BF14" s="4"/>
      <c r="BG14" s="3"/>
      <c r="BH14" s="3"/>
      <c r="BI14" s="3"/>
      <c r="BJ14" s="3"/>
      <c r="BK14" s="4"/>
      <c r="BL14" s="3"/>
      <c r="BM14" s="4"/>
      <c r="BN14" s="4"/>
      <c r="BO14" s="4"/>
    </row>
    <row r="15" spans="1:67" ht="41.25" thickBot="1">
      <c r="A15" s="75"/>
      <c r="B15" s="48" t="s">
        <v>8</v>
      </c>
      <c r="C15" s="9" t="s">
        <v>66</v>
      </c>
      <c r="D15" s="56">
        <v>23173.200000000001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54">
        <v>23173.200000000001</v>
      </c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62"/>
      <c r="AY15" s="62">
        <v>24222</v>
      </c>
      <c r="AZ15" s="62"/>
      <c r="BA15" s="3"/>
      <c r="BB15" s="3"/>
      <c r="BC15" s="3"/>
      <c r="BD15" s="3"/>
      <c r="BE15" s="4"/>
      <c r="BF15" s="4"/>
      <c r="BG15" s="3"/>
      <c r="BH15" s="62">
        <v>24222</v>
      </c>
      <c r="BI15" s="62"/>
      <c r="BJ15" s="3"/>
      <c r="BK15" s="4"/>
      <c r="BL15" s="62">
        <v>24222</v>
      </c>
      <c r="BM15" s="62"/>
      <c r="BN15" s="4"/>
      <c r="BO15" s="4"/>
    </row>
    <row r="16" spans="1:67" ht="32.25" customHeight="1" thickBot="1">
      <c r="A16" s="76" t="s">
        <v>10</v>
      </c>
      <c r="B16" s="77"/>
      <c r="C16" s="78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59"/>
      <c r="AY16" s="59"/>
      <c r="AZ16" s="59"/>
      <c r="BA16" s="3"/>
      <c r="BB16" s="3"/>
      <c r="BC16" s="3"/>
      <c r="BD16" s="3"/>
      <c r="BE16" s="4"/>
      <c r="BF16" s="4"/>
      <c r="BG16" s="3"/>
      <c r="BH16" s="3"/>
      <c r="BI16" s="3"/>
      <c r="BJ16" s="3"/>
      <c r="BK16" s="4"/>
      <c r="BL16" s="4"/>
      <c r="BM16" s="4"/>
      <c r="BN16" s="4"/>
      <c r="BO16" s="4"/>
    </row>
  </sheetData>
  <mergeCells count="142">
    <mergeCell ref="AX3:AX4"/>
    <mergeCell ref="AY3:AY4"/>
    <mergeCell ref="BL2:BO2"/>
    <mergeCell ref="D3:D4"/>
    <mergeCell ref="E3:E4"/>
    <mergeCell ref="F3:F4"/>
    <mergeCell ref="Z3:Z4"/>
    <mergeCell ref="BD3:BD4"/>
    <mergeCell ref="BB3:BB4"/>
    <mergeCell ref="BC3:BC4"/>
    <mergeCell ref="AO3:AO4"/>
    <mergeCell ref="AP3:AP4"/>
    <mergeCell ref="A2:B4"/>
    <mergeCell ref="C2:C4"/>
    <mergeCell ref="D2:Y2"/>
    <mergeCell ref="M3:M4"/>
    <mergeCell ref="N3:N4"/>
    <mergeCell ref="O3:O4"/>
    <mergeCell ref="P3:P4"/>
    <mergeCell ref="BH2:BK2"/>
    <mergeCell ref="BD2:BG2"/>
    <mergeCell ref="BI3:BI4"/>
    <mergeCell ref="BJ3:BJ4"/>
    <mergeCell ref="BK3:BK4"/>
    <mergeCell ref="AS3:AS4"/>
    <mergeCell ref="AT3:AT4"/>
    <mergeCell ref="AU3:AU4"/>
    <mergeCell ref="AF3:AF4"/>
    <mergeCell ref="AG3:AG4"/>
    <mergeCell ref="AH3:AH4"/>
    <mergeCell ref="Z2:BA2"/>
    <mergeCell ref="AA3:AA4"/>
    <mergeCell ref="AC3:AC4"/>
    <mergeCell ref="AD3:AD4"/>
    <mergeCell ref="AE3:AE4"/>
    <mergeCell ref="AZ3:AZ4"/>
    <mergeCell ref="A9:B9"/>
    <mergeCell ref="A10:A11"/>
    <mergeCell ref="A12:C12"/>
    <mergeCell ref="BH3:BH4"/>
    <mergeCell ref="BG3:BG4"/>
    <mergeCell ref="BF3:BF4"/>
    <mergeCell ref="BE3:BE4"/>
    <mergeCell ref="N7:N8"/>
    <mergeCell ref="R3:R4"/>
    <mergeCell ref="S3:S4"/>
    <mergeCell ref="T3:T4"/>
    <mergeCell ref="V3:V4"/>
    <mergeCell ref="Y3:Y4"/>
    <mergeCell ref="G3:G4"/>
    <mergeCell ref="H3:H4"/>
    <mergeCell ref="I3:I4"/>
    <mergeCell ref="J3:J4"/>
    <mergeCell ref="K3:K4"/>
    <mergeCell ref="L3:L4"/>
    <mergeCell ref="Q3:Q4"/>
    <mergeCell ref="S7:S8"/>
    <mergeCell ref="T7:T8"/>
    <mergeCell ref="A8:C8"/>
    <mergeCell ref="A5:B5"/>
    <mergeCell ref="AI7:AI8"/>
    <mergeCell ref="AJ7:AJ8"/>
    <mergeCell ref="AL7:AL8"/>
    <mergeCell ref="U3:U4"/>
    <mergeCell ref="AB3:AB4"/>
    <mergeCell ref="D7:D8"/>
    <mergeCell ref="E7:E8"/>
    <mergeCell ref="F7:F8"/>
    <mergeCell ref="G7:G8"/>
    <mergeCell ref="H7:H8"/>
    <mergeCell ref="I7:I8"/>
    <mergeCell ref="J7:J8"/>
    <mergeCell ref="K7:K8"/>
    <mergeCell ref="O7:O8"/>
    <mergeCell ref="W3:W4"/>
    <mergeCell ref="X3:X4"/>
    <mergeCell ref="A6:A7"/>
    <mergeCell ref="Z7:Z8"/>
    <mergeCell ref="AA7:AA8"/>
    <mergeCell ref="AC7:AC8"/>
    <mergeCell ref="AD7:AD8"/>
    <mergeCell ref="AE7:AE8"/>
    <mergeCell ref="AF7:AF8"/>
    <mergeCell ref="AG7:AG8"/>
    <mergeCell ref="AH7:AH8"/>
    <mergeCell ref="V7:V8"/>
    <mergeCell ref="Y7:Y8"/>
    <mergeCell ref="U7:U8"/>
    <mergeCell ref="AB7:AB8"/>
    <mergeCell ref="P7:P8"/>
    <mergeCell ref="Q7:Q8"/>
    <mergeCell ref="R7:R8"/>
    <mergeCell ref="L7:L8"/>
    <mergeCell ref="M7:M8"/>
    <mergeCell ref="BD7:BD8"/>
    <mergeCell ref="BA3:BA4"/>
    <mergeCell ref="AM7:AM8"/>
    <mergeCell ref="AO7:AO8"/>
    <mergeCell ref="AP7:AP8"/>
    <mergeCell ref="AV3:AV4"/>
    <mergeCell ref="AV7:AV8"/>
    <mergeCell ref="AW3:AW4"/>
    <mergeCell ref="AI3:AI4"/>
    <mergeCell ref="AJ3:AJ4"/>
    <mergeCell ref="AL3:AL4"/>
    <mergeCell ref="AK7:AK8"/>
    <mergeCell ref="AN7:AN8"/>
    <mergeCell ref="AQ7:AQ8"/>
    <mergeCell ref="AR7:AR8"/>
    <mergeCell ref="AY7:AY8"/>
    <mergeCell ref="AZ7:AZ8"/>
    <mergeCell ref="BB7:BB8"/>
    <mergeCell ref="BC7:BC8"/>
    <mergeCell ref="AX7:AX8"/>
    <mergeCell ref="AK3:AK4"/>
    <mergeCell ref="AN3:AN4"/>
    <mergeCell ref="AQ3:AQ4"/>
    <mergeCell ref="AR3:AR4"/>
    <mergeCell ref="A13:B13"/>
    <mergeCell ref="A14:A15"/>
    <mergeCell ref="A16:C16"/>
    <mergeCell ref="BO3:BO4"/>
    <mergeCell ref="BL3:BL4"/>
    <mergeCell ref="BM3:BM4"/>
    <mergeCell ref="BN3:BN4"/>
    <mergeCell ref="BK7:BK8"/>
    <mergeCell ref="BL7:BL8"/>
    <mergeCell ref="BM7:BM8"/>
    <mergeCell ref="BN7:BN8"/>
    <mergeCell ref="BO7:BO8"/>
    <mergeCell ref="BE7:BE8"/>
    <mergeCell ref="BF7:BF8"/>
    <mergeCell ref="BG7:BG8"/>
    <mergeCell ref="BH7:BH8"/>
    <mergeCell ref="BI7:BI8"/>
    <mergeCell ref="BJ7:BJ8"/>
    <mergeCell ref="AM3:AM4"/>
    <mergeCell ref="AS7:AS8"/>
    <mergeCell ref="AT7:AT8"/>
    <mergeCell ref="AU7:AU8"/>
    <mergeCell ref="AW7:AW8"/>
    <mergeCell ref="BA7:BA8"/>
  </mergeCells>
  <pageMargins left="0.18" right="0.17" top="0.19" bottom="0.16" header="0.17" footer="0.1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J13"/>
  <sheetViews>
    <sheetView workbookViewId="0">
      <selection activeCell="A5" sqref="A5:A6"/>
    </sheetView>
  </sheetViews>
  <sheetFormatPr defaultRowHeight="75" customHeight="1"/>
  <cols>
    <col min="1" max="2" width="9.140625" style="14"/>
    <col min="3" max="3" width="18.5703125" style="14" customWidth="1"/>
    <col min="4" max="4" width="6" style="14" customWidth="1"/>
    <col min="5" max="16" width="7.85546875" style="14" customWidth="1"/>
    <col min="17" max="17" width="8.7109375" style="14" customWidth="1"/>
    <col min="18" max="18" width="7.85546875" style="14" customWidth="1"/>
    <col min="19" max="19" width="10.28515625" style="14" customWidth="1"/>
    <col min="20" max="23" width="7.85546875" style="14" customWidth="1"/>
    <col min="24" max="24" width="6" style="14" customWidth="1"/>
    <col min="25" max="35" width="7.85546875" style="14" customWidth="1"/>
    <col min="36" max="36" width="5.140625" style="14" customWidth="1"/>
    <col min="37" max="38" width="7.85546875" style="14" customWidth="1"/>
    <col min="39" max="39" width="4.85546875" style="14" customWidth="1"/>
    <col min="40" max="41" width="5.5703125" style="14" customWidth="1"/>
    <col min="42" max="42" width="5.85546875" style="14" customWidth="1"/>
    <col min="43" max="43" width="10" style="14" customWidth="1"/>
    <col min="44" max="44" width="7.140625" style="14" customWidth="1"/>
    <col min="45" max="45" width="9.85546875" style="14" customWidth="1"/>
    <col min="46" max="46" width="4.42578125" style="14" customWidth="1"/>
    <col min="47" max="47" width="4.7109375" style="14" customWidth="1"/>
    <col min="48" max="48" width="4.85546875" style="14" customWidth="1"/>
    <col min="49" max="49" width="5.85546875" style="14" customWidth="1"/>
    <col min="50" max="50" width="6" style="14" customWidth="1"/>
    <col min="51" max="51" width="4.28515625" style="14" customWidth="1"/>
    <col min="52" max="52" width="4.5703125" style="14" customWidth="1"/>
    <col min="53" max="53" width="4.7109375" style="14" customWidth="1"/>
    <col min="54" max="54" width="4.140625" style="14" customWidth="1"/>
    <col min="55" max="55" width="4" style="14" customWidth="1"/>
    <col min="56" max="56" width="5.85546875" style="14" customWidth="1"/>
    <col min="57" max="57" width="5.5703125" style="14" customWidth="1"/>
    <col min="58" max="58" width="3.42578125" style="14" customWidth="1"/>
    <col min="59" max="59" width="3.85546875" style="14" customWidth="1"/>
    <col min="60" max="60" width="4.5703125" style="14" customWidth="1"/>
    <col min="61" max="61" width="4.28515625" style="14" customWidth="1"/>
    <col min="62" max="62" width="3.28515625" style="14" customWidth="1"/>
    <col min="63" max="16384" width="9.140625" style="14"/>
  </cols>
  <sheetData>
    <row r="1" spans="1:62" ht="27" customHeight="1" thickBot="1">
      <c r="A1" s="144" t="s">
        <v>0</v>
      </c>
      <c r="B1" s="145"/>
      <c r="C1" s="150" t="s">
        <v>1</v>
      </c>
      <c r="D1" s="153" t="s">
        <v>70</v>
      </c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3" t="s">
        <v>85</v>
      </c>
      <c r="Y1" s="154"/>
      <c r="Z1" s="154"/>
      <c r="AA1" s="154"/>
      <c r="AB1" s="154"/>
      <c r="AC1" s="154"/>
      <c r="AD1" s="154"/>
      <c r="AE1" s="154"/>
      <c r="AF1" s="154"/>
      <c r="AG1" s="154"/>
      <c r="AH1" s="154"/>
      <c r="AI1" s="154"/>
      <c r="AJ1" s="154"/>
      <c r="AK1" s="154"/>
      <c r="AL1" s="154"/>
      <c r="AM1" s="154"/>
      <c r="AN1" s="154"/>
      <c r="AO1" s="154"/>
      <c r="AP1" s="154"/>
      <c r="AQ1" s="154"/>
      <c r="AR1" s="154"/>
      <c r="AS1" s="154"/>
      <c r="AT1" s="154"/>
      <c r="AU1" s="154"/>
      <c r="AV1" s="154"/>
      <c r="AW1" s="154"/>
      <c r="AX1" s="154"/>
      <c r="AY1" s="155" t="s">
        <v>2</v>
      </c>
      <c r="AZ1" s="154"/>
      <c r="BA1" s="154"/>
      <c r="BB1" s="156"/>
      <c r="BC1" s="155" t="s">
        <v>3</v>
      </c>
      <c r="BD1" s="154"/>
      <c r="BE1" s="154"/>
      <c r="BF1" s="156"/>
      <c r="BG1" s="155" t="s">
        <v>4</v>
      </c>
      <c r="BH1" s="154"/>
      <c r="BI1" s="154"/>
      <c r="BJ1" s="156"/>
    </row>
    <row r="2" spans="1:62" ht="75" customHeight="1">
      <c r="A2" s="146"/>
      <c r="B2" s="147"/>
      <c r="C2" s="151"/>
      <c r="D2" s="157" t="s">
        <v>5</v>
      </c>
      <c r="E2" s="159" t="s">
        <v>35</v>
      </c>
      <c r="F2" s="159" t="s">
        <v>88</v>
      </c>
      <c r="G2" s="157" t="s">
        <v>89</v>
      </c>
      <c r="H2" s="157" t="s">
        <v>19</v>
      </c>
      <c r="I2" s="163" t="s">
        <v>36</v>
      </c>
      <c r="J2" s="157" t="s">
        <v>20</v>
      </c>
      <c r="K2" s="157" t="s">
        <v>37</v>
      </c>
      <c r="L2" s="157" t="s">
        <v>21</v>
      </c>
      <c r="M2" s="157" t="s">
        <v>22</v>
      </c>
      <c r="N2" s="157" t="s">
        <v>24</v>
      </c>
      <c r="O2" s="157" t="s">
        <v>25</v>
      </c>
      <c r="P2" s="157" t="s">
        <v>26</v>
      </c>
      <c r="Q2" s="157" t="s">
        <v>32</v>
      </c>
      <c r="R2" s="157" t="s">
        <v>27</v>
      </c>
      <c r="S2" s="157" t="s">
        <v>38</v>
      </c>
      <c r="T2" s="157" t="s">
        <v>39</v>
      </c>
      <c r="U2" s="157" t="s">
        <v>40</v>
      </c>
      <c r="V2" s="157" t="s">
        <v>86</v>
      </c>
      <c r="W2" s="157" t="s">
        <v>87</v>
      </c>
      <c r="X2" s="157"/>
      <c r="Y2" s="159"/>
      <c r="Z2" s="161" t="s">
        <v>5</v>
      </c>
      <c r="AA2" s="159" t="s">
        <v>35</v>
      </c>
      <c r="AB2" s="157" t="s">
        <v>57</v>
      </c>
      <c r="AC2" s="157" t="s">
        <v>56</v>
      </c>
      <c r="AD2" s="157" t="s">
        <v>58</v>
      </c>
      <c r="AE2" s="163" t="s">
        <v>36</v>
      </c>
      <c r="AF2" s="157" t="s">
        <v>59</v>
      </c>
      <c r="AG2" s="157" t="s">
        <v>37</v>
      </c>
      <c r="AH2" s="157" t="s">
        <v>60</v>
      </c>
      <c r="AI2" s="157" t="s">
        <v>61</v>
      </c>
      <c r="AJ2" s="157" t="s">
        <v>49</v>
      </c>
      <c r="AK2" s="157" t="s">
        <v>44</v>
      </c>
      <c r="AL2" s="157" t="s">
        <v>50</v>
      </c>
      <c r="AM2" s="157" t="s">
        <v>51</v>
      </c>
      <c r="AN2" s="157" t="s">
        <v>52</v>
      </c>
      <c r="AO2" s="157" t="s">
        <v>53</v>
      </c>
      <c r="AP2" s="157" t="s">
        <v>54</v>
      </c>
      <c r="AQ2" s="157" t="s">
        <v>55</v>
      </c>
      <c r="AR2" s="157" t="s">
        <v>45</v>
      </c>
      <c r="AS2" s="157" t="s">
        <v>42</v>
      </c>
      <c r="AT2" s="183" t="s">
        <v>43</v>
      </c>
      <c r="AU2" s="183" t="s">
        <v>46</v>
      </c>
      <c r="AV2" s="175" t="s">
        <v>62</v>
      </c>
      <c r="AW2" s="175" t="s">
        <v>63</v>
      </c>
      <c r="AX2" s="175" t="s">
        <v>41</v>
      </c>
      <c r="AY2" s="167" t="s">
        <v>5</v>
      </c>
      <c r="AZ2" s="165" t="s">
        <v>6</v>
      </c>
      <c r="BA2" s="165" t="s">
        <v>6</v>
      </c>
      <c r="BB2" s="167" t="s">
        <v>7</v>
      </c>
      <c r="BC2" s="163" t="s">
        <v>5</v>
      </c>
      <c r="BD2" s="159" t="s">
        <v>6</v>
      </c>
      <c r="BE2" s="159" t="s">
        <v>6</v>
      </c>
      <c r="BF2" s="173" t="s">
        <v>7</v>
      </c>
      <c r="BG2" s="167" t="s">
        <v>5</v>
      </c>
      <c r="BH2" s="165" t="s">
        <v>6</v>
      </c>
      <c r="BI2" s="165" t="s">
        <v>6</v>
      </c>
      <c r="BJ2" s="167" t="s">
        <v>7</v>
      </c>
    </row>
    <row r="3" spans="1:62" ht="75" customHeight="1" thickBot="1">
      <c r="A3" s="148"/>
      <c r="B3" s="149"/>
      <c r="C3" s="152"/>
      <c r="D3" s="158"/>
      <c r="E3" s="160"/>
      <c r="F3" s="160"/>
      <c r="G3" s="158"/>
      <c r="H3" s="158"/>
      <c r="I3" s="164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60"/>
      <c r="Z3" s="162"/>
      <c r="AA3" s="160"/>
      <c r="AB3" s="158"/>
      <c r="AC3" s="158"/>
      <c r="AD3" s="158"/>
      <c r="AE3" s="164"/>
      <c r="AF3" s="158"/>
      <c r="AG3" s="158"/>
      <c r="AH3" s="158"/>
      <c r="AI3" s="158"/>
      <c r="AJ3" s="158"/>
      <c r="AK3" s="158"/>
      <c r="AL3" s="158"/>
      <c r="AM3" s="158"/>
      <c r="AN3" s="158"/>
      <c r="AO3" s="158"/>
      <c r="AP3" s="158"/>
      <c r="AQ3" s="158"/>
      <c r="AR3" s="158"/>
      <c r="AS3" s="158"/>
      <c r="AT3" s="184"/>
      <c r="AU3" s="184"/>
      <c r="AV3" s="176"/>
      <c r="AW3" s="176"/>
      <c r="AX3" s="176"/>
      <c r="AY3" s="168"/>
      <c r="AZ3" s="166"/>
      <c r="BA3" s="166"/>
      <c r="BB3" s="168"/>
      <c r="BC3" s="164"/>
      <c r="BD3" s="160"/>
      <c r="BE3" s="160"/>
      <c r="BF3" s="174"/>
      <c r="BG3" s="168"/>
      <c r="BH3" s="166"/>
      <c r="BI3" s="166"/>
      <c r="BJ3" s="168"/>
    </row>
    <row r="4" spans="1:62" ht="75" customHeight="1" thickBot="1">
      <c r="A4" s="169">
        <v>9004</v>
      </c>
      <c r="B4" s="170"/>
      <c r="C4" s="15" t="s">
        <v>33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7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8"/>
      <c r="AU4" s="18"/>
      <c r="AV4" s="19"/>
      <c r="AW4" s="19"/>
      <c r="AX4" s="19"/>
      <c r="AY4" s="20"/>
      <c r="AZ4" s="20"/>
      <c r="BA4" s="20"/>
      <c r="BB4" s="16"/>
      <c r="BC4" s="16"/>
      <c r="BD4" s="16"/>
      <c r="BE4" s="16"/>
      <c r="BF4" s="20"/>
      <c r="BG4" s="20"/>
      <c r="BH4" s="20"/>
      <c r="BI4" s="20"/>
      <c r="BJ4" s="20"/>
    </row>
    <row r="5" spans="1:62" ht="75" customHeight="1" thickBot="1">
      <c r="A5" s="171"/>
      <c r="B5" s="21">
        <v>11001</v>
      </c>
      <c r="C5" s="22" t="s">
        <v>29</v>
      </c>
      <c r="D5" s="23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23"/>
      <c r="Y5" s="16"/>
      <c r="Z5" s="17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8"/>
      <c r="AU5" s="18"/>
      <c r="AV5" s="19"/>
      <c r="AW5" s="19"/>
      <c r="AX5" s="19"/>
      <c r="AY5" s="20"/>
      <c r="AZ5" s="20"/>
      <c r="BA5" s="20"/>
      <c r="BB5" s="16"/>
      <c r="BC5" s="16"/>
      <c r="BD5" s="16"/>
      <c r="BE5" s="16"/>
      <c r="BF5" s="20"/>
      <c r="BG5" s="20"/>
      <c r="BH5" s="20"/>
      <c r="BI5" s="20"/>
      <c r="BJ5" s="20"/>
    </row>
    <row r="6" spans="1:62" ht="48.75" customHeight="1" thickBot="1">
      <c r="A6" s="172"/>
      <c r="B6" s="24" t="s">
        <v>8</v>
      </c>
      <c r="C6" s="25" t="s">
        <v>34</v>
      </c>
      <c r="D6" s="34">
        <f>E6+H6+I6+J6+K6+L6+M6+N6+O6+P6+Q6+R6+S6+T6+U6+V6+W6+X6+Y6+F6+G6</f>
        <v>422760.63999999996</v>
      </c>
      <c r="E6" s="35">
        <v>49057.9</v>
      </c>
      <c r="F6" s="35">
        <v>64.12</v>
      </c>
      <c r="G6" s="35">
        <v>224</v>
      </c>
      <c r="H6" s="35">
        <v>46707.22</v>
      </c>
      <c r="I6" s="35">
        <v>1498.99</v>
      </c>
      <c r="J6" s="36">
        <v>45</v>
      </c>
      <c r="K6" s="36">
        <v>4575.1099999999997</v>
      </c>
      <c r="L6" s="36">
        <v>271</v>
      </c>
      <c r="M6" s="35">
        <v>1217.45</v>
      </c>
      <c r="N6" s="35">
        <v>271697.52</v>
      </c>
      <c r="O6" s="35">
        <v>396.5</v>
      </c>
      <c r="P6" s="36">
        <v>1230</v>
      </c>
      <c r="Q6" s="35">
        <v>766.5</v>
      </c>
      <c r="R6" s="35"/>
      <c r="S6" s="35">
        <v>44909.599999999999</v>
      </c>
      <c r="T6" s="36"/>
      <c r="U6" s="36">
        <v>94.73</v>
      </c>
      <c r="V6" s="36"/>
      <c r="W6" s="35">
        <v>5</v>
      </c>
      <c r="X6" s="37"/>
      <c r="Y6" s="38"/>
      <c r="Z6" s="39"/>
      <c r="AA6" s="40"/>
      <c r="AB6" s="41"/>
      <c r="AC6" s="41"/>
      <c r="AD6" s="41"/>
      <c r="AE6" s="41"/>
      <c r="AF6" s="41"/>
      <c r="AG6" s="41"/>
      <c r="AH6" s="41"/>
      <c r="AI6" s="41"/>
      <c r="AJ6" s="41"/>
      <c r="AK6" s="36"/>
      <c r="AL6" s="37"/>
      <c r="AM6" s="40"/>
      <c r="AN6" s="37"/>
      <c r="AO6" s="42"/>
      <c r="AP6" s="40"/>
      <c r="AQ6" s="40"/>
      <c r="AR6" s="40"/>
      <c r="AS6" s="40"/>
      <c r="AT6" s="43"/>
      <c r="AU6" s="44"/>
      <c r="AV6" s="45"/>
      <c r="AW6" s="45"/>
      <c r="AX6" s="45"/>
      <c r="AY6" s="46"/>
      <c r="AZ6" s="47"/>
      <c r="BA6" s="35"/>
      <c r="BB6" s="35"/>
      <c r="BC6" s="47"/>
      <c r="BD6" s="35"/>
      <c r="BE6" s="35"/>
      <c r="BF6" s="35"/>
      <c r="BG6" s="47"/>
      <c r="BH6" s="35"/>
      <c r="BI6" s="35"/>
      <c r="BJ6" s="35"/>
    </row>
    <row r="7" spans="1:62" ht="66" customHeight="1" thickBot="1">
      <c r="A7" s="178">
        <v>9004</v>
      </c>
      <c r="B7" s="179"/>
      <c r="C7" s="26" t="s">
        <v>47</v>
      </c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8"/>
      <c r="AW7" s="28"/>
      <c r="AX7" s="28"/>
      <c r="AY7" s="20"/>
      <c r="AZ7" s="20"/>
      <c r="BA7" s="20"/>
      <c r="BB7" s="16"/>
      <c r="BC7" s="16"/>
      <c r="BD7" s="16"/>
      <c r="BE7" s="16"/>
      <c r="BF7" s="20"/>
      <c r="BG7" s="20"/>
      <c r="BH7" s="20"/>
      <c r="BI7" s="20"/>
      <c r="BJ7" s="20"/>
    </row>
    <row r="8" spans="1:62" ht="63.75" customHeight="1" thickBot="1">
      <c r="A8" s="171"/>
      <c r="B8" s="21">
        <v>31001</v>
      </c>
      <c r="C8" s="26" t="s">
        <v>48</v>
      </c>
      <c r="D8" s="29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1"/>
      <c r="X8" s="29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2"/>
      <c r="AW8" s="32"/>
      <c r="AX8" s="32"/>
      <c r="AY8" s="20"/>
      <c r="AZ8" s="20"/>
      <c r="BA8" s="20"/>
      <c r="BB8" s="16"/>
      <c r="BC8" s="16"/>
      <c r="BD8" s="16"/>
      <c r="BE8" s="16"/>
      <c r="BF8" s="20"/>
      <c r="BG8" s="20"/>
      <c r="BH8" s="20"/>
      <c r="BI8" s="20"/>
      <c r="BJ8" s="20"/>
    </row>
    <row r="9" spans="1:62" ht="15" customHeight="1" thickBot="1">
      <c r="A9" s="180"/>
      <c r="B9" s="21" t="s">
        <v>8</v>
      </c>
      <c r="C9" s="22" t="s">
        <v>9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81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85">
        <v>24716.3</v>
      </c>
      <c r="AW9" s="185">
        <v>2404</v>
      </c>
      <c r="AX9" s="185">
        <v>180</v>
      </c>
      <c r="AY9" s="20"/>
      <c r="AZ9" s="20"/>
      <c r="BA9" s="20"/>
      <c r="BB9" s="16"/>
      <c r="BC9" s="16"/>
      <c r="BD9" s="16"/>
      <c r="BE9" s="16"/>
      <c r="BF9" s="20"/>
      <c r="BG9" s="20"/>
      <c r="BH9" s="20"/>
      <c r="BI9" s="20"/>
      <c r="BJ9" s="20"/>
    </row>
    <row r="10" spans="1:62" ht="22.5" customHeight="1" thickBot="1">
      <c r="A10" s="169" t="s">
        <v>10</v>
      </c>
      <c r="B10" s="177"/>
      <c r="C10" s="170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82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86"/>
      <c r="AW10" s="186"/>
      <c r="AX10" s="186"/>
      <c r="AY10" s="20"/>
      <c r="AZ10" s="20"/>
      <c r="BA10" s="20"/>
      <c r="BB10" s="16"/>
      <c r="BC10" s="16"/>
      <c r="BD10" s="16"/>
      <c r="BE10" s="16"/>
      <c r="BF10" s="20"/>
      <c r="BG10" s="20"/>
      <c r="BH10" s="20"/>
      <c r="BI10" s="20"/>
      <c r="BJ10" s="20"/>
    </row>
    <row r="13" spans="1:62" ht="75" customHeight="1">
      <c r="A13" s="33"/>
    </row>
  </sheetData>
  <mergeCells count="75">
    <mergeCell ref="Z9:Z10"/>
    <mergeCell ref="AU2:AU3"/>
    <mergeCell ref="AV9:AV10"/>
    <mergeCell ref="AW9:AW10"/>
    <mergeCell ref="AX9:AX10"/>
    <mergeCell ref="AT2:AT3"/>
    <mergeCell ref="AV2:AV3"/>
    <mergeCell ref="AW2:AW3"/>
    <mergeCell ref="AI2:AI3"/>
    <mergeCell ref="AK2:AK3"/>
    <mergeCell ref="AE2:AE3"/>
    <mergeCell ref="A10:C10"/>
    <mergeCell ref="AO2:AO3"/>
    <mergeCell ref="AP2:AP3"/>
    <mergeCell ref="AQ2:AQ3"/>
    <mergeCell ref="AS2:AS3"/>
    <mergeCell ref="AB2:AB3"/>
    <mergeCell ref="AC2:AC3"/>
    <mergeCell ref="A7:B7"/>
    <mergeCell ref="A8:A9"/>
    <mergeCell ref="AR2:AR3"/>
    <mergeCell ref="AF2:AF3"/>
    <mergeCell ref="AG2:AG3"/>
    <mergeCell ref="AH2:AH3"/>
    <mergeCell ref="AJ2:AJ3"/>
    <mergeCell ref="AL2:AL3"/>
    <mergeCell ref="AM2:AM3"/>
    <mergeCell ref="BI2:BI3"/>
    <mergeCell ref="BJ2:BJ3"/>
    <mergeCell ref="A4:B4"/>
    <mergeCell ref="A5:A6"/>
    <mergeCell ref="BC2:BC3"/>
    <mergeCell ref="BD2:BD3"/>
    <mergeCell ref="BE2:BE3"/>
    <mergeCell ref="BF2:BF3"/>
    <mergeCell ref="BG2:BG3"/>
    <mergeCell ref="BH2:BH3"/>
    <mergeCell ref="AY2:AY3"/>
    <mergeCell ref="AZ2:AZ3"/>
    <mergeCell ref="BA2:BA3"/>
    <mergeCell ref="BB2:BB3"/>
    <mergeCell ref="AN2:AN3"/>
    <mergeCell ref="AX2:AX3"/>
    <mergeCell ref="BG1:BJ1"/>
    <mergeCell ref="D2:D3"/>
    <mergeCell ref="E2:E3"/>
    <mergeCell ref="H2:H3"/>
    <mergeCell ref="I2:I3"/>
    <mergeCell ref="J2:J3"/>
    <mergeCell ref="K2:K3"/>
    <mergeCell ref="L2:L3"/>
    <mergeCell ref="M2:M3"/>
    <mergeCell ref="BC1:BF1"/>
    <mergeCell ref="R2:R3"/>
    <mergeCell ref="S2:S3"/>
    <mergeCell ref="T2:T3"/>
    <mergeCell ref="U2:U3"/>
    <mergeCell ref="V2:V3"/>
    <mergeCell ref="X2:X3"/>
    <mergeCell ref="A1:B3"/>
    <mergeCell ref="C1:C3"/>
    <mergeCell ref="D1:W1"/>
    <mergeCell ref="X1:AX1"/>
    <mergeCell ref="AY1:BB1"/>
    <mergeCell ref="N2:N3"/>
    <mergeCell ref="O2:O3"/>
    <mergeCell ref="P2:P3"/>
    <mergeCell ref="Q2:Q3"/>
    <mergeCell ref="W2:W3"/>
    <mergeCell ref="Y2:Y3"/>
    <mergeCell ref="Z2:Z3"/>
    <mergeCell ref="AA2:AA3"/>
    <mergeCell ref="AD2:AD3"/>
    <mergeCell ref="F2:F3"/>
    <mergeCell ref="G2:G3"/>
  </mergeCells>
  <pageMargins left="0.17" right="0.17" top="0.17" bottom="0.16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bjudget</vt:lpstr>
      <vt:lpstr>extrabudget</vt:lpstr>
      <vt:lpstr>Sheet3</vt:lpstr>
      <vt:lpstr>bjudget!_ftn1</vt:lpstr>
      <vt:lpstr>bjudget!_ftnref1</vt:lpstr>
      <vt:lpstr>bjudget!_Toc501014756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user</cp:lastModifiedBy>
  <cp:lastPrinted>2019-04-23T15:20:34Z</cp:lastPrinted>
  <dcterms:created xsi:type="dcterms:W3CDTF">2019-04-23T05:52:11Z</dcterms:created>
  <dcterms:modified xsi:type="dcterms:W3CDTF">2020-02-29T14:07:41Z</dcterms:modified>
</cp:coreProperties>
</file>